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사용자\Desktop\통계연보\2022년 기준 제26회 통계연보 제작 중\"/>
    </mc:Choice>
  </mc:AlternateContent>
  <bookViews>
    <workbookView xWindow="0" yWindow="0" windowWidth="24000" windowHeight="9585" tabRatio="819"/>
  </bookViews>
  <sheets>
    <sheet name="Ⅺ-1 자동차등록" sheetId="27" r:id="rId1"/>
    <sheet name="Ⅺ-1-1 읍면동별 자동차등록" sheetId="55" r:id="rId2"/>
    <sheet name="Ⅺ-1-2 연료종류별 자동차등록" sheetId="51" r:id="rId3"/>
    <sheet name="Ⅺ-2 영업용자동차 업종별 수송" sheetId="28" r:id="rId4"/>
    <sheet name="XⅠ-3.업종별운수업체" sheetId="61" r:id="rId5"/>
    <sheet name="XⅠ-4.천연가스버스 현황" sheetId="58" r:id="rId6"/>
    <sheet name="XⅠ-5.자전거도로현황" sheetId="59" r:id="rId7"/>
    <sheet name="XⅠ-6.주차장" sheetId="60" r:id="rId8"/>
    <sheet name="Ⅺ-7 철도수송" sheetId="36" r:id="rId9"/>
    <sheet name="XⅠ-8.항공수송" sheetId="56" r:id="rId10"/>
    <sheet name="XⅠ-9.선박등록" sheetId="65" r:id="rId11"/>
    <sheet name="XⅠ-10.여객선수송" sheetId="66" r:id="rId12"/>
    <sheet name="Ⅺ-11 해운화물 수송" sheetId="54" r:id="rId13"/>
    <sheet name="XⅠ-12.관광사업체등록(2017~2021)" sheetId="62" r:id="rId14"/>
    <sheet name="XⅠ-12.관광사업체등록(2022)" sheetId="68" r:id="rId15"/>
    <sheet name="Ⅺ-13 주요 관광지 방문객수" sheetId="42" r:id="rId16"/>
    <sheet name="XⅠ-14. 관광숙박업등록" sheetId="63" r:id="rId17"/>
    <sheet name="XⅠ-15.해수욕장이용" sheetId="64" r:id="rId18"/>
  </sheets>
  <externalReferences>
    <externalReference r:id="rId19"/>
    <externalReference r:id="rId20"/>
    <externalReference r:id="rId21"/>
  </externalReferences>
  <definedNames>
    <definedName name="aaa" localSheetId="14">#REF!</definedName>
    <definedName name="aaa" localSheetId="17">#REF!</definedName>
    <definedName name="aaa">#REF!</definedName>
    <definedName name="_xlnm.Database" localSheetId="14">#REF!</definedName>
    <definedName name="_xlnm.Database" localSheetId="17">#REF!</definedName>
    <definedName name="_xlnm.Database">#REF!</definedName>
    <definedName name="Document_array" localSheetId="13">{"Book1"}</definedName>
    <definedName name="Document_array" localSheetId="14">{"Book1"}</definedName>
    <definedName name="Document_array" localSheetId="17">{"Book1"}</definedName>
    <definedName name="Document_array" localSheetId="4">{"Book1"}</definedName>
    <definedName name="Document_array">{"Book1"}</definedName>
    <definedName name="G" localSheetId="14">'[1] 견적서'!#REF!</definedName>
    <definedName name="G" localSheetId="17">'[1] 견적서'!#REF!</definedName>
    <definedName name="G">'[1] 견적서'!#REF!</definedName>
    <definedName name="_xlnm.Print_Area" localSheetId="12">'Ⅺ-11 해운화물 수송'!$A$1:$AO$23</definedName>
    <definedName name="_xlnm.Print_Area" localSheetId="15">'Ⅺ-13 주요 관광지 방문객수'!$A$1:$H$25</definedName>
    <definedName name="_xlnm.Print_Area" localSheetId="11">'XⅠ-10.여객선수송'!$A$1:$G$12</definedName>
    <definedName name="_xlnm.Print_Area" localSheetId="13">'XⅠ-12.관광사업체등록(2017~2021)'!$A$1:$AG$41</definedName>
    <definedName name="_xlnm.Print_Area" localSheetId="14">'XⅠ-12.관광사업체등록(2022)'!$A$1:$AG$37</definedName>
    <definedName name="_xlnm.Print_Area" localSheetId="17">'[2]2-1포천(각세)(외제)'!#REF!</definedName>
    <definedName name="_xlnm.Print_Area" localSheetId="5">'XⅠ-4.천연가스버스 현황'!$A$1:$E$12</definedName>
    <definedName name="_xlnm.Print_Area" localSheetId="6">'XⅠ-5.자전거도로현황'!$A$1:$K$40</definedName>
    <definedName name="_xlnm.Print_Area" localSheetId="7">'XⅠ-6.주차장'!$A$1:$M$42</definedName>
    <definedName name="_xlnm.Print_Area" localSheetId="9">'XⅠ-8.항공수송'!$A$1:$J$24</definedName>
    <definedName name="_xlnm.Print_Area">'[2]2-1포천(각세)(외제)'!#REF!</definedName>
    <definedName name="_xlnm.Print_Titles">#N/A</definedName>
    <definedName name="기본급테이블" localSheetId="14">#REF!</definedName>
    <definedName name="기본급테이블" localSheetId="17">#REF!</definedName>
    <definedName name="기본급테이블">#REF!</definedName>
    <definedName name="사원테이블" localSheetId="14">#REF!</definedName>
    <definedName name="사원테이블" localSheetId="17">#REF!</definedName>
    <definedName name="사원테이블">#REF!</definedName>
    <definedName name="수당테이블" localSheetId="14">#REF!</definedName>
    <definedName name="수당테이블" localSheetId="17">#REF!</definedName>
    <definedName name="수당테이블">#REF!</definedName>
    <definedName name="양성구">[3]봉사원파견!$B$43:$B$44</definedName>
    <definedName name="주간예산구분">[3]주간보호!$D$6:$D$50</definedName>
    <definedName name="주간정원2" localSheetId="14">#REF!</definedName>
    <definedName name="주간정원2" localSheetId="17">#REF!</definedName>
    <definedName name="주간정원2">#REF!</definedName>
    <definedName name="주간종사11" localSheetId="14">#REF!</definedName>
    <definedName name="주간종사11" localSheetId="17">#REF!</definedName>
    <definedName name="주간종사11">#REF!</definedName>
    <definedName name="직책테이블" localSheetId="14">#REF!</definedName>
    <definedName name="직책테이블" localSheetId="17">#REF!</definedName>
    <definedName name="직책테이블">#REF!</definedName>
    <definedName name="치매1">[3]주간보호!$D$55:$D$79</definedName>
    <definedName name="ㅋㅋ">'[2]2-1포천(각세)(외제)'!#REF!</definedName>
    <definedName name="ㅠ1" localSheetId="14">#REF!</definedName>
    <definedName name="ㅠ1" localSheetId="17">#REF!</definedName>
    <definedName name="ㅠ1">#REF!</definedName>
  </definedNames>
  <calcPr calcId="162913"/>
</workbook>
</file>

<file path=xl/calcChain.xml><?xml version="1.0" encoding="utf-8"?>
<calcChain xmlns="http://schemas.openxmlformats.org/spreadsheetml/2006/main">
  <c r="M13" i="60" l="1"/>
  <c r="L13" i="60"/>
  <c r="C13" i="60" l="1"/>
  <c r="B13" i="60"/>
  <c r="B21" i="64" l="1"/>
  <c r="B20" i="64"/>
  <c r="B19" i="64"/>
  <c r="B18" i="64"/>
  <c r="B17" i="64"/>
  <c r="B16" i="64"/>
  <c r="B15" i="64"/>
  <c r="B14" i="64"/>
  <c r="B13" i="64"/>
  <c r="B12" i="64" s="1"/>
  <c r="K12" i="64"/>
  <c r="J12" i="64"/>
  <c r="I12" i="64"/>
  <c r="G12" i="64"/>
  <c r="F12" i="64"/>
  <c r="E12" i="64"/>
  <c r="D12" i="64"/>
  <c r="C12" i="64"/>
  <c r="C9" i="61" l="1"/>
  <c r="B9" i="61"/>
  <c r="C8" i="61" l="1"/>
  <c r="B8" i="61"/>
  <c r="C9" i="63" l="1"/>
  <c r="B9" i="63"/>
  <c r="C10" i="60"/>
  <c r="B10" i="60"/>
</calcChain>
</file>

<file path=xl/comments1.xml><?xml version="1.0" encoding="utf-8"?>
<comments xmlns="http://schemas.openxmlformats.org/spreadsheetml/2006/main">
  <authors>
    <author>사용자</author>
  </authors>
  <commentList>
    <comment ref="A5" authorId="0" shapeId="0">
      <text>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청색</t>
        </r>
        <r>
          <rPr>
            <sz val="9"/>
            <color indexed="81"/>
            <rFont val="Tahoma"/>
            <family val="2"/>
          </rPr>
          <t xml:space="preserve"> </t>
        </r>
        <r>
          <rPr>
            <sz val="9"/>
            <color indexed="81"/>
            <rFont val="돋움"/>
            <family val="3"/>
            <charset val="129"/>
          </rPr>
          <t>칸</t>
        </r>
        <r>
          <rPr>
            <sz val="9"/>
            <color indexed="81"/>
            <rFont val="Tahoma"/>
            <family val="2"/>
          </rPr>
          <t xml:space="preserve"> </t>
        </r>
        <r>
          <rPr>
            <sz val="9"/>
            <color indexed="81"/>
            <rFont val="돋움"/>
            <family val="3"/>
            <charset val="129"/>
          </rPr>
          <t>값</t>
        </r>
        <r>
          <rPr>
            <sz val="9"/>
            <color indexed="81"/>
            <rFont val="Tahoma"/>
            <family val="2"/>
          </rPr>
          <t xml:space="preserve"> </t>
        </r>
        <r>
          <rPr>
            <sz val="9"/>
            <color indexed="81"/>
            <rFont val="돋움"/>
            <family val="3"/>
            <charset val="129"/>
          </rPr>
          <t xml:space="preserve">변경
</t>
        </r>
      </text>
    </comment>
  </commentList>
</comments>
</file>

<file path=xl/sharedStrings.xml><?xml version="1.0" encoding="utf-8"?>
<sst xmlns="http://schemas.openxmlformats.org/spreadsheetml/2006/main" count="1009" uniqueCount="527">
  <si>
    <t>단위 : 명</t>
  </si>
  <si>
    <t>Unit : person</t>
  </si>
  <si>
    <t>단위 : 대</t>
  </si>
  <si>
    <t>이륜자동차
Motor cycle</t>
    <phoneticPr fontId="5" type="noConversion"/>
  </si>
  <si>
    <t>Unit : each</t>
  </si>
  <si>
    <t>단위 : 여객/명, 화물/톤</t>
  </si>
  <si>
    <t>단위 : 명, 톤, 천원</t>
  </si>
  <si>
    <t>단위 : 톤</t>
  </si>
  <si>
    <t>Unit : ton</t>
  </si>
  <si>
    <t>자가용
Private</t>
    <phoneticPr fontId="3" type="noConversion"/>
  </si>
  <si>
    <t xml:space="preserve"> 계
Total</t>
    <phoneticPr fontId="6" type="noConversion"/>
  </si>
  <si>
    <t>승차인원
On-boarding</t>
    <phoneticPr fontId="5" type="noConversion"/>
  </si>
  <si>
    <t>여객수입
Revenues</t>
    <phoneticPr fontId="5" type="noConversion"/>
  </si>
  <si>
    <t>발송톤수
Sending</t>
    <phoneticPr fontId="5" type="noConversion"/>
  </si>
  <si>
    <t>도착톤수
Arriving</t>
    <phoneticPr fontId="5" type="noConversion"/>
  </si>
  <si>
    <t>화물수입
Revenues</t>
    <phoneticPr fontId="5" type="noConversion"/>
  </si>
  <si>
    <t>집계 관광지수
No. of tourist attractions</t>
    <phoneticPr fontId="6" type="noConversion"/>
  </si>
  <si>
    <t>무료 관광지
 Free tourist attractions</t>
    <phoneticPr fontId="3" type="noConversion"/>
  </si>
  <si>
    <t>1. 자동차등록  Registered Motor Vehicles</t>
    <phoneticPr fontId="3" type="noConversion"/>
  </si>
  <si>
    <t>Unit : number</t>
    <phoneticPr fontId="3" type="noConversion"/>
  </si>
  <si>
    <t>2. 영업용자동차 업종별 수송  Traffic of Commercial Motor Vehicles by Mode</t>
    <phoneticPr fontId="3" type="noConversion"/>
  </si>
  <si>
    <t>시내버스
Inter-city bus</t>
    <phoneticPr fontId="6" type="noConversion"/>
  </si>
  <si>
    <t>하차인원
Off-boarding</t>
    <phoneticPr fontId="5" type="noConversion"/>
  </si>
  <si>
    <t>영업용
Commercial</t>
    <phoneticPr fontId="3" type="noConversion"/>
  </si>
  <si>
    <t>수송인원
No. of passengers</t>
    <phoneticPr fontId="3" type="noConversion"/>
  </si>
  <si>
    <t>등록대수
No. of 
cars</t>
    <phoneticPr fontId="6" type="noConversion"/>
  </si>
  <si>
    <t>수송량
Volume of traffic</t>
    <phoneticPr fontId="6" type="noConversion"/>
  </si>
  <si>
    <t>화물
Freight</t>
    <phoneticPr fontId="6" type="noConversion"/>
  </si>
  <si>
    <t>방문객
Visitors</t>
    <phoneticPr fontId="6" type="noConversion"/>
  </si>
  <si>
    <t>유료 관광지
Paid tourist attractions</t>
    <phoneticPr fontId="6" type="noConversion"/>
  </si>
  <si>
    <t>내국인
Domestic</t>
    <phoneticPr fontId="3" type="noConversion"/>
  </si>
  <si>
    <t>외국인
Foreign</t>
    <phoneticPr fontId="3" type="noConversion"/>
  </si>
  <si>
    <r>
      <t>합계</t>
    </r>
    <r>
      <rPr>
        <vertAlign val="superscript"/>
        <sz val="9"/>
        <rFont val="굴림"/>
        <family val="3"/>
        <charset val="129"/>
      </rPr>
      <t xml:space="preserve">1)
</t>
    </r>
    <r>
      <rPr>
        <sz val="9"/>
        <rFont val="굴림"/>
        <family val="3"/>
        <charset val="129"/>
      </rPr>
      <t xml:space="preserve">Total </t>
    </r>
    <phoneticPr fontId="5" type="noConversion"/>
  </si>
  <si>
    <t>승용차
Car</t>
    <phoneticPr fontId="5" type="noConversion"/>
  </si>
  <si>
    <t>승합차
Van</t>
    <phoneticPr fontId="3" type="noConversion"/>
  </si>
  <si>
    <t>화물차
Truck</t>
    <phoneticPr fontId="3" type="noConversion"/>
  </si>
  <si>
    <t>특수차
Special-Car</t>
    <phoneticPr fontId="5" type="noConversion"/>
  </si>
  <si>
    <t>관용
Government</t>
    <phoneticPr fontId="3" type="noConversion"/>
  </si>
  <si>
    <t>CNG
Compressed Natural Gas</t>
    <phoneticPr fontId="3" type="noConversion"/>
  </si>
  <si>
    <t>휘발유
Gasoline</t>
    <phoneticPr fontId="3" type="noConversion"/>
  </si>
  <si>
    <t>경유
Diesel</t>
    <phoneticPr fontId="3" type="noConversion"/>
  </si>
  <si>
    <t>LPG
Liquified Petroleum Gas</t>
    <phoneticPr fontId="3" type="noConversion"/>
  </si>
  <si>
    <t>전기
Electronic</t>
    <phoneticPr fontId="3" type="noConversion"/>
  </si>
  <si>
    <r>
      <t>하이
브리드</t>
    </r>
    <r>
      <rPr>
        <vertAlign val="superscript"/>
        <sz val="9"/>
        <rFont val="굴림"/>
        <family val="3"/>
        <charset val="129"/>
      </rPr>
      <t xml:space="preserve">2)
</t>
    </r>
    <r>
      <rPr>
        <sz val="9"/>
        <rFont val="굴림"/>
        <family val="3"/>
        <charset val="129"/>
      </rPr>
      <t>Hybrid</t>
    </r>
    <phoneticPr fontId="3" type="noConversion"/>
  </si>
  <si>
    <t>수소
Hydrogen</t>
    <phoneticPr fontId="3" type="noConversion"/>
  </si>
  <si>
    <t>기타연료
Other fuel</t>
    <phoneticPr fontId="3" type="noConversion"/>
  </si>
  <si>
    <t xml:space="preserve">여객
Passenger </t>
    <phoneticPr fontId="3" type="noConversion"/>
  </si>
  <si>
    <t>택시
 Taxi</t>
    <phoneticPr fontId="6" type="noConversion"/>
  </si>
  <si>
    <t>전세
Chartered bus</t>
    <phoneticPr fontId="6" type="noConversion"/>
  </si>
  <si>
    <t>일반
General cargo</t>
    <phoneticPr fontId="6" type="noConversion"/>
  </si>
  <si>
    <t>여객
Passenger</t>
    <phoneticPr fontId="5" type="noConversion"/>
  </si>
  <si>
    <t>화물
Freight</t>
    <phoneticPr fontId="5" type="noConversion"/>
  </si>
  <si>
    <t>합계
Total</t>
    <phoneticPr fontId="3" type="noConversion"/>
  </si>
  <si>
    <t>승용차
Car</t>
    <phoneticPr fontId="3" type="noConversion"/>
  </si>
  <si>
    <t xml:space="preserve">화물차
Truck </t>
    <phoneticPr fontId="3" type="noConversion"/>
  </si>
  <si>
    <t>특수차
Special car</t>
    <phoneticPr fontId="3" type="noConversion"/>
  </si>
  <si>
    <t xml:space="preserve"> 주 : 1) 이륜자동차 미포함  Note : 1) Excluding Motorcycle</t>
    <phoneticPr fontId="3" type="noConversion"/>
  </si>
  <si>
    <t>시외버스
Intra-city
bus</t>
    <phoneticPr fontId="6" type="noConversion"/>
  </si>
  <si>
    <r>
      <rPr>
        <b/>
        <sz val="16"/>
        <rFont val="MS Gothic"/>
        <family val="3"/>
        <charset val="128"/>
      </rPr>
      <t>Ⅺ</t>
    </r>
    <r>
      <rPr>
        <b/>
        <sz val="16"/>
        <rFont val="굴림"/>
        <family val="3"/>
        <charset val="129"/>
      </rPr>
      <t>. 교통·관광 및 정보통신  Transportation·Tourism and Information Communication</t>
    </r>
    <phoneticPr fontId="3" type="noConversion"/>
  </si>
  <si>
    <t>Unit : person, ton, 1,000 won</t>
    <phoneticPr fontId="3" type="noConversion"/>
  </si>
  <si>
    <t>1  월</t>
  </si>
  <si>
    <t>2  월</t>
  </si>
  <si>
    <t>3  월</t>
  </si>
  <si>
    <t>4  월</t>
  </si>
  <si>
    <t>5  월</t>
  </si>
  <si>
    <t>6  월</t>
  </si>
  <si>
    <t>7  월</t>
  </si>
  <si>
    <t>8  월</t>
  </si>
  <si>
    <t>9  월</t>
  </si>
  <si>
    <t>10 월</t>
  </si>
  <si>
    <t>11 월</t>
  </si>
  <si>
    <t>12 월</t>
  </si>
  <si>
    <t>1-1. 읍면동별 자동차등록  Registered Motor Vehicles by City·County·District</t>
    <phoneticPr fontId="3" type="noConversion"/>
  </si>
  <si>
    <t>돌 산 읍</t>
  </si>
  <si>
    <t>소 라 면</t>
  </si>
  <si>
    <t>율 촌 면</t>
  </si>
  <si>
    <t>화 양 면</t>
  </si>
  <si>
    <t>남     면</t>
  </si>
  <si>
    <t xml:space="preserve">화 정 면 </t>
  </si>
  <si>
    <t>삼 산 면</t>
  </si>
  <si>
    <t>동 문 동</t>
  </si>
  <si>
    <t>한 려 동</t>
  </si>
  <si>
    <t>중앙동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</si>
  <si>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</si>
  <si>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</si>
  <si>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</si>
  <si>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</si>
  <si>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</si>
  <si>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</si>
  <si>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</si>
  <si>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</si>
  <si>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</si>
  <si>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</si>
  <si>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</si>
  <si>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</si>
  <si>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</si>
  <si>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</si>
  <si>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</si>
  <si>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</si>
  <si>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</si>
  <si>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자료 : 교통과</t>
    <phoneticPr fontId="3" type="noConversion"/>
  </si>
  <si>
    <t>개  별
Individual cargo</t>
    <phoneticPr fontId="3" type="noConversion"/>
  </si>
  <si>
    <t>용  달
Delivery cargo</t>
    <phoneticPr fontId="3" type="noConversion"/>
  </si>
  <si>
    <t>1  월</t>
    <phoneticPr fontId="3" type="noConversion"/>
  </si>
  <si>
    <t>2  월</t>
    <phoneticPr fontId="3" type="noConversion"/>
  </si>
  <si>
    <t>3  월</t>
    <phoneticPr fontId="3" type="noConversion"/>
  </si>
  <si>
    <t>4  월</t>
    <phoneticPr fontId="3" type="noConversion"/>
  </si>
  <si>
    <t>5  월</t>
    <phoneticPr fontId="3" type="noConversion"/>
  </si>
  <si>
    <t>6  월</t>
    <phoneticPr fontId="3" type="noConversion"/>
  </si>
  <si>
    <t>7  월</t>
    <phoneticPr fontId="3" type="noConversion"/>
  </si>
  <si>
    <t>8  월</t>
    <phoneticPr fontId="3" type="noConversion"/>
  </si>
  <si>
    <t>9  월</t>
    <phoneticPr fontId="3" type="noConversion"/>
  </si>
  <si>
    <t>10 월</t>
    <phoneticPr fontId="3" type="noConversion"/>
  </si>
  <si>
    <t>11 월</t>
    <phoneticPr fontId="3" type="noConversion"/>
  </si>
  <si>
    <t>12 월</t>
    <phoneticPr fontId="3" type="noConversion"/>
  </si>
  <si>
    <t xml:space="preserve">  자료 : 한국철도공사 전남본부              </t>
    <phoneticPr fontId="3" type="noConversion"/>
  </si>
  <si>
    <t>Source : Korea Railroad Corporation</t>
    <phoneticPr fontId="3" type="noConversion"/>
  </si>
  <si>
    <t>자료 : 여수광양항만공사</t>
  </si>
  <si>
    <t>Source : Yeosu Gwangyang Port Authority</t>
    <phoneticPr fontId="3" type="noConversion"/>
  </si>
  <si>
    <t>(Unit : person, ton, kg)</t>
    <phoneticPr fontId="3" type="noConversion"/>
  </si>
  <si>
    <t>(단위 : 명, 톤, kg)</t>
    <phoneticPr fontId="3" type="noConversion"/>
  </si>
  <si>
    <t>국        내        선  Domestic lines</t>
    <phoneticPr fontId="3" type="noConversion"/>
  </si>
  <si>
    <t>연별</t>
    <phoneticPr fontId="3" type="noConversion"/>
  </si>
  <si>
    <t>계 Total</t>
    <phoneticPr fontId="3" type="noConversion"/>
  </si>
  <si>
    <t>도        착  Arrival</t>
    <phoneticPr fontId="3" type="noConversion"/>
  </si>
  <si>
    <t>출        발  Departure</t>
    <phoneticPr fontId="3" type="noConversion"/>
  </si>
  <si>
    <t>월별</t>
    <phoneticPr fontId="3" type="noConversion"/>
  </si>
  <si>
    <t>여  객
Passeng-ers</t>
    <phoneticPr fontId="3" type="noConversion"/>
  </si>
  <si>
    <t>화  물
Freight</t>
    <phoneticPr fontId="3" type="noConversion"/>
  </si>
  <si>
    <t>우  편
Mail</t>
    <phoneticPr fontId="3" type="noConversion"/>
  </si>
  <si>
    <t>여  객
Passeng-ers</t>
    <phoneticPr fontId="3" type="noConversion"/>
  </si>
  <si>
    <t>화  물
Freight</t>
    <phoneticPr fontId="3" type="noConversion"/>
  </si>
  <si>
    <t>-</t>
  </si>
  <si>
    <t xml:space="preserve"> 자료 : 한국공항공사여수지사</t>
  </si>
  <si>
    <t>구분</t>
    <phoneticPr fontId="3" type="noConversion"/>
  </si>
  <si>
    <t>합  계
Total</t>
    <phoneticPr fontId="3" type="noConversion"/>
  </si>
  <si>
    <t>외항화물
Ocean
going
freight
(국적선,
외국선)</t>
    <phoneticPr fontId="3" type="noConversion"/>
  </si>
  <si>
    <t>연안화물
Coastal
freight</t>
    <phoneticPr fontId="3" type="noConversion"/>
  </si>
  <si>
    <t>주요 화물별 수송량  Transportation volume by commodities</t>
    <phoneticPr fontId="3" type="noConversion"/>
  </si>
  <si>
    <t>주요 화물별 수송량  Transportation volume by commodities</t>
    <phoneticPr fontId="3" type="noConversion"/>
  </si>
  <si>
    <t>연별
월별</t>
    <phoneticPr fontId="3" type="noConversion"/>
  </si>
  <si>
    <t>유지류
Oils
and
fats</t>
    <phoneticPr fontId="3" type="noConversion"/>
  </si>
  <si>
    <t xml:space="preserve">어패,갑각류
shellfish, crustaceans
</t>
    <phoneticPr fontId="3" type="noConversion"/>
  </si>
  <si>
    <t>양곡
Grain</t>
    <phoneticPr fontId="3" type="noConversion"/>
  </si>
  <si>
    <t>제분공업생산품
Milling products</t>
    <phoneticPr fontId="3" type="noConversion"/>
  </si>
  <si>
    <t xml:space="preserve">기타 동.식물 생산품
Products from other plants, animals
</t>
    <phoneticPr fontId="3" type="noConversion"/>
  </si>
  <si>
    <t xml:space="preserve">동.식물성 유지류
Animal/
plant fat
</t>
    <phoneticPr fontId="3" type="noConversion"/>
  </si>
  <si>
    <t xml:space="preserve">당류
Sugar
</t>
    <phoneticPr fontId="3" type="noConversion"/>
  </si>
  <si>
    <t>음료.주류.조제식품</t>
  </si>
  <si>
    <t>시멘트
Cement</t>
    <phoneticPr fontId="3" type="noConversion"/>
  </si>
  <si>
    <t>모래
Sand</t>
    <phoneticPr fontId="3" type="noConversion"/>
  </si>
  <si>
    <t>무연탄
Anthracite</t>
    <phoneticPr fontId="3" type="noConversion"/>
  </si>
  <si>
    <t>유연탄
bituminous</t>
    <phoneticPr fontId="3" type="noConversion"/>
  </si>
  <si>
    <t>철광석
Ores</t>
    <phoneticPr fontId="3" type="noConversion"/>
  </si>
  <si>
    <t>기타 광석Other mineral</t>
    <phoneticPr fontId="3" type="noConversion"/>
  </si>
  <si>
    <t>원유(역청유),석유
Crude oil</t>
    <phoneticPr fontId="3" type="noConversion"/>
  </si>
  <si>
    <t>석유
정제품
Oil refining product</t>
    <phoneticPr fontId="3" type="noConversion"/>
  </si>
  <si>
    <t>석유가스및  기타 가스
Petroleum gas or other type of gas</t>
    <phoneticPr fontId="3" type="noConversion"/>
  </si>
  <si>
    <t>비료
Fertilizer</t>
    <phoneticPr fontId="3" type="noConversion"/>
  </si>
  <si>
    <t>화학공업생산품
Chemical product</t>
    <phoneticPr fontId="3" type="noConversion"/>
  </si>
  <si>
    <t>프라스틱.고무  제품
Plastic, rubber product</t>
    <phoneticPr fontId="3" type="noConversion"/>
  </si>
  <si>
    <t>피혁류 및 그제품
Leather product</t>
    <phoneticPr fontId="3" type="noConversion"/>
  </si>
  <si>
    <t>원목
Pulpwood</t>
    <phoneticPr fontId="3" type="noConversion"/>
  </si>
  <si>
    <t xml:space="preserve">목재,목탄,  코르크
Wood, charcoal, Cork
</t>
    <phoneticPr fontId="3" type="noConversion"/>
  </si>
  <si>
    <t xml:space="preserve">방직용섬유및 그제품
Textile and other </t>
    <phoneticPr fontId="3" type="noConversion"/>
  </si>
  <si>
    <t>고철
Iron scrap</t>
    <phoneticPr fontId="3" type="noConversion"/>
  </si>
  <si>
    <t>철강및
그제품
Steel and other</t>
    <phoneticPr fontId="3" type="noConversion"/>
  </si>
  <si>
    <t>비철금속 및 그제품
Non-metalic product</t>
    <phoneticPr fontId="3" type="noConversion"/>
  </si>
  <si>
    <t>기계류 및 그부품
Machinery and other</t>
    <phoneticPr fontId="3" type="noConversion"/>
  </si>
  <si>
    <t>전기기기및  그부품
Electronic product and part</t>
    <phoneticPr fontId="3" type="noConversion"/>
  </si>
  <si>
    <t>차량및그부품
Auto and auto parts</t>
    <phoneticPr fontId="3" type="noConversion"/>
  </si>
  <si>
    <t>항공기,선박 그부품
Aircraft, ship and their part</t>
    <phoneticPr fontId="3" type="noConversion"/>
  </si>
  <si>
    <t>기타
Micellaneous</t>
    <phoneticPr fontId="3" type="noConversion"/>
  </si>
  <si>
    <t>염류
Saline product</t>
    <phoneticPr fontId="3" type="noConversion"/>
  </si>
  <si>
    <t>수산가공품
Processed marine product</t>
    <phoneticPr fontId="3" type="noConversion"/>
  </si>
  <si>
    <t>활선어
Fish, Frozen fish</t>
    <phoneticPr fontId="3" type="noConversion"/>
  </si>
  <si>
    <t xml:space="preserve">인광석
phosphate rock
</t>
    <phoneticPr fontId="3" type="noConversion"/>
  </si>
  <si>
    <t>4. 천연가스 버스현황  CNG Buses</t>
    <phoneticPr fontId="3" type="noConversion"/>
  </si>
  <si>
    <t xml:space="preserve">     (Unit : each, % )</t>
    <phoneticPr fontId="3" type="noConversion"/>
  </si>
  <si>
    <t>(단위 : 대, %)</t>
    <phoneticPr fontId="3" type="noConversion"/>
  </si>
  <si>
    <t>총 버스 대수(A)</t>
    <phoneticPr fontId="3" type="noConversion"/>
  </si>
  <si>
    <t>천연가스 버스 대수(B)</t>
    <phoneticPr fontId="3" type="noConversion"/>
  </si>
  <si>
    <t>당해연도 보급대수</t>
    <phoneticPr fontId="3" type="noConversion"/>
  </si>
  <si>
    <t>Total buses</t>
    <phoneticPr fontId="3" type="noConversion"/>
  </si>
  <si>
    <t>CNG buses</t>
    <phoneticPr fontId="3" type="noConversion"/>
  </si>
  <si>
    <t>보급률 Supply rate</t>
    <phoneticPr fontId="3" type="noConversion"/>
  </si>
  <si>
    <t>Supply buses in current year</t>
    <phoneticPr fontId="3" type="noConversion"/>
  </si>
  <si>
    <t xml:space="preserve">  주 : 1) 보급률 = B/A *100,   총 버스 대수에 마을버스 5대 포함</t>
    <phoneticPr fontId="3" type="noConversion"/>
  </si>
  <si>
    <t>5. 자전거 도로 현황    Bicycle Paths</t>
    <phoneticPr fontId="3" type="noConversion"/>
  </si>
  <si>
    <t>단위 : 개수, km</t>
  </si>
  <si>
    <t xml:space="preserve"> </t>
  </si>
  <si>
    <t>Unit : number, km</t>
  </si>
  <si>
    <t>연   별</t>
  </si>
  <si>
    <t>계</t>
  </si>
  <si>
    <t>자전거전용도로</t>
  </si>
  <si>
    <t>자전거보행자겸용도로</t>
  </si>
  <si>
    <t>자전거전용차로</t>
  </si>
  <si>
    <t>자전거우선도로</t>
    <phoneticPr fontId="3" type="noConversion"/>
  </si>
  <si>
    <t>Total</t>
  </si>
  <si>
    <t>Exclusive bicycle path</t>
  </si>
  <si>
    <t>Bicycle &amp; pedestrian path</t>
  </si>
  <si>
    <t>Exclusive bicycle lane</t>
    <phoneticPr fontId="3" type="noConversion"/>
  </si>
  <si>
    <t>Bicycle priority path</t>
    <phoneticPr fontId="3" type="noConversion"/>
  </si>
  <si>
    <t>노선수</t>
  </si>
  <si>
    <t>길이</t>
  </si>
  <si>
    <t>No. of paths</t>
  </si>
  <si>
    <t>Length</t>
  </si>
  <si>
    <t>(Unit : number, plane)</t>
    <phoneticPr fontId="3" type="noConversion"/>
  </si>
  <si>
    <t>(단위 : 개소, 면)</t>
    <phoneticPr fontId="3" type="noConversion"/>
  </si>
  <si>
    <t>합  계</t>
    <phoneticPr fontId="3" type="noConversion"/>
  </si>
  <si>
    <t>노 상 Street Parking</t>
    <phoneticPr fontId="3" type="noConversion"/>
  </si>
  <si>
    <t>노 외  Non-street parking</t>
    <phoneticPr fontId="3" type="noConversion"/>
  </si>
  <si>
    <t>부  설</t>
    <phoneticPr fontId="3" type="noConversion"/>
  </si>
  <si>
    <t>유 료</t>
    <phoneticPr fontId="3" type="noConversion"/>
  </si>
  <si>
    <t>무 료</t>
    <phoneticPr fontId="3" type="noConversion"/>
  </si>
  <si>
    <t>공 영</t>
    <phoneticPr fontId="3" type="noConversion"/>
  </si>
  <si>
    <t>민 영</t>
    <phoneticPr fontId="3" type="noConversion"/>
  </si>
  <si>
    <t xml:space="preserve"> Grand total</t>
    <phoneticPr fontId="3" type="noConversion"/>
  </si>
  <si>
    <t xml:space="preserve"> Toll</t>
    <phoneticPr fontId="3" type="noConversion"/>
  </si>
  <si>
    <t xml:space="preserve"> Free</t>
    <phoneticPr fontId="3" type="noConversion"/>
  </si>
  <si>
    <t xml:space="preserve"> Public</t>
    <phoneticPr fontId="3" type="noConversion"/>
  </si>
  <si>
    <t>Private</t>
    <phoneticPr fontId="3" type="noConversion"/>
  </si>
  <si>
    <t>Attached to buildings</t>
    <phoneticPr fontId="3" type="noConversion"/>
  </si>
  <si>
    <t>개소</t>
    <phoneticPr fontId="3" type="noConversion"/>
  </si>
  <si>
    <t>면  수</t>
    <phoneticPr fontId="3" type="noConversion"/>
  </si>
  <si>
    <t>개소</t>
    <phoneticPr fontId="3" type="noConversion"/>
  </si>
  <si>
    <t>면  수</t>
    <phoneticPr fontId="3" type="noConversion"/>
  </si>
  <si>
    <t>면수</t>
    <phoneticPr fontId="3" type="noConversion"/>
  </si>
  <si>
    <t>읍면동별</t>
    <phoneticPr fontId="3" type="noConversion"/>
  </si>
  <si>
    <t>Number</t>
    <phoneticPr fontId="3" type="noConversion"/>
  </si>
  <si>
    <t>Plane</t>
    <phoneticPr fontId="3" type="noConversion"/>
  </si>
  <si>
    <t>Number</t>
    <phoneticPr fontId="3" type="noConversion"/>
  </si>
  <si>
    <t>Plane</t>
    <phoneticPr fontId="3" type="noConversion"/>
  </si>
  <si>
    <t>공동주택</t>
    <phoneticPr fontId="3" type="noConversion"/>
  </si>
  <si>
    <t>중 앙 동</t>
  </si>
  <si>
    <t>묘 도 동</t>
    <phoneticPr fontId="3" type="noConversion"/>
  </si>
  <si>
    <t>읍면동별</t>
    <phoneticPr fontId="3" type="noConversion"/>
  </si>
  <si>
    <t>단위 : 업체수, 대</t>
    <phoneticPr fontId="3" type="noConversion"/>
  </si>
  <si>
    <t>Unit : place, each</t>
    <phoneticPr fontId="3" type="noConversion"/>
  </si>
  <si>
    <t>계
Total</t>
    <phoneticPr fontId="6" type="noConversion"/>
  </si>
  <si>
    <t>시외버스
Inter-city
buses</t>
    <phoneticPr fontId="6" type="noConversion"/>
  </si>
  <si>
    <t>시내버스
Intra-city
buses</t>
    <phoneticPr fontId="6" type="noConversion"/>
  </si>
  <si>
    <t>마을버스
Local 
buses</t>
    <phoneticPr fontId="6" type="noConversion"/>
  </si>
  <si>
    <t>택시(업체)
Taxi
(company)</t>
    <phoneticPr fontId="6" type="noConversion"/>
  </si>
  <si>
    <t>개인택시
Private 
taxi</t>
    <phoneticPr fontId="6" type="noConversion"/>
  </si>
  <si>
    <t>전세버스
Chartered buses</t>
    <phoneticPr fontId="6" type="noConversion"/>
  </si>
  <si>
    <t>일반화물
General
cargo</t>
    <phoneticPr fontId="6" type="noConversion"/>
  </si>
  <si>
    <t>개별화물
Individual
cargo</t>
    <phoneticPr fontId="6" type="noConversion"/>
  </si>
  <si>
    <t>용달화물
Delivery
cargo</t>
    <phoneticPr fontId="6" type="noConversion"/>
  </si>
  <si>
    <t>특수여객
Funeral
buses</t>
    <phoneticPr fontId="6" type="noConversion"/>
  </si>
  <si>
    <t>자료 : 교통과</t>
  </si>
  <si>
    <t>업체수</t>
  </si>
  <si>
    <t>업체수</t>
    <phoneticPr fontId="3" type="noConversion"/>
  </si>
  <si>
    <t>대수</t>
    <phoneticPr fontId="3" type="noConversion"/>
  </si>
  <si>
    <t>3. 업종별 운수업체  Transportation Companies by Business Type</t>
    <phoneticPr fontId="3" type="noConversion"/>
  </si>
  <si>
    <t xml:space="preserve">  6. 주차장     Parking Lot</t>
    <phoneticPr fontId="3" type="noConversion"/>
  </si>
  <si>
    <t>7. 철도수송  Railway Transport</t>
    <phoneticPr fontId="3" type="noConversion"/>
  </si>
  <si>
    <t>8. 항공수송    Air Transportation</t>
    <phoneticPr fontId="3" type="noConversion"/>
  </si>
  <si>
    <t>(Unit : number)</t>
    <phoneticPr fontId="3" type="noConversion"/>
  </si>
  <si>
    <t>(단위 : 개소)</t>
    <phoneticPr fontId="3" type="noConversion"/>
  </si>
  <si>
    <t>여  행  업</t>
    <phoneticPr fontId="3" type="noConversion"/>
  </si>
  <si>
    <t>관광숙박업</t>
    <phoneticPr fontId="3" type="noConversion"/>
  </si>
  <si>
    <t>관 광 객 이 용 시 설 업</t>
    <phoneticPr fontId="3" type="noConversion"/>
  </si>
  <si>
    <t>국제회의업</t>
    <phoneticPr fontId="3" type="noConversion"/>
  </si>
  <si>
    <t>카지
노업</t>
    <phoneticPr fontId="3" type="noConversion"/>
  </si>
  <si>
    <t>유원시설업</t>
    <phoneticPr fontId="3" type="noConversion"/>
  </si>
  <si>
    <t>관광편의시설</t>
    <phoneticPr fontId="3" type="noConversion"/>
  </si>
  <si>
    <t>Travel agencies</t>
    <phoneticPr fontId="3" type="noConversion"/>
  </si>
  <si>
    <t>Tourist accommodations</t>
    <phoneticPr fontId="3" type="noConversion"/>
  </si>
  <si>
    <t>Tourist entertainment facilities</t>
    <phoneticPr fontId="3" type="noConversion"/>
  </si>
  <si>
    <t>Organizing International
Meeting</t>
    <phoneticPr fontId="3" type="noConversion"/>
  </si>
  <si>
    <t>Recreational Facilities</t>
    <phoneticPr fontId="3" type="noConversion"/>
  </si>
  <si>
    <t>Tourist convenience facilities</t>
    <phoneticPr fontId="3" type="noConversion"/>
  </si>
  <si>
    <t>일반</t>
    <phoneticPr fontId="3" type="noConversion"/>
  </si>
  <si>
    <t>국외</t>
    <phoneticPr fontId="3" type="noConversion"/>
  </si>
  <si>
    <t>국내</t>
    <phoneticPr fontId="3" type="noConversion"/>
  </si>
  <si>
    <t>국내외여행업
Domestic &amp; Overseas Travel Agencies</t>
    <phoneticPr fontId="3" type="noConversion"/>
  </si>
  <si>
    <t>호텔업
 Hotel</t>
    <phoneticPr fontId="3" type="noConversion"/>
  </si>
  <si>
    <t>휴양
콘도
미니
엄업</t>
    <phoneticPr fontId="3" type="noConversion"/>
  </si>
  <si>
    <t>전 문</t>
    <phoneticPr fontId="3" type="noConversion"/>
  </si>
  <si>
    <t>종합휴양업
Resort complexes</t>
    <phoneticPr fontId="3" type="noConversion"/>
  </si>
  <si>
    <t>야영장업</t>
    <phoneticPr fontId="3" type="noConversion"/>
  </si>
  <si>
    <t>관광유</t>
    <phoneticPr fontId="3" type="noConversion"/>
  </si>
  <si>
    <t>관광공</t>
    <phoneticPr fontId="3" type="noConversion"/>
  </si>
  <si>
    <t>외국인관광도시민박업</t>
    <phoneticPr fontId="3" type="noConversion"/>
  </si>
  <si>
    <t>시
설
업</t>
    <phoneticPr fontId="3" type="noConversion"/>
  </si>
  <si>
    <t>기
획
업</t>
    <phoneticPr fontId="3" type="noConversion"/>
  </si>
  <si>
    <t>종합
유원
시설업</t>
    <phoneticPr fontId="3" type="noConversion"/>
  </si>
  <si>
    <t>일반
유원
시설업</t>
    <phoneticPr fontId="3" type="noConversion"/>
  </si>
  <si>
    <t>기타
유원
시설업</t>
    <phoneticPr fontId="3" type="noConversion"/>
  </si>
  <si>
    <t>관광유흥
음식점업</t>
    <phoneticPr fontId="3" type="noConversion"/>
  </si>
  <si>
    <t>관광극장유흥업</t>
    <phoneticPr fontId="3" type="noConversion"/>
  </si>
  <si>
    <t>외국인
전용
유흥음식
점업</t>
    <phoneticPr fontId="3" type="noConversion"/>
  </si>
  <si>
    <t>관광
식당업</t>
    <phoneticPr fontId="3" type="noConversion"/>
  </si>
  <si>
    <t>관광순환버스업</t>
    <phoneticPr fontId="3" type="noConversion"/>
  </si>
  <si>
    <t>관광
사진업</t>
    <phoneticPr fontId="3" type="noConversion"/>
  </si>
  <si>
    <t>여객자동차터미널시설업</t>
    <phoneticPr fontId="3" type="noConversion"/>
  </si>
  <si>
    <t>관광펜션업</t>
    <phoneticPr fontId="3" type="noConversion"/>
  </si>
  <si>
    <t>관광궤도업</t>
    <phoneticPr fontId="10" type="noConversion"/>
  </si>
  <si>
    <t>한옥체험업</t>
    <phoneticPr fontId="3" type="noConversion"/>
  </si>
  <si>
    <t>관광면세업</t>
    <phoneticPr fontId="3" type="noConversion"/>
  </si>
  <si>
    <t>관광지원서비스업</t>
    <phoneticPr fontId="3" type="noConversion"/>
  </si>
  <si>
    <t>가족</t>
    <phoneticPr fontId="3" type="noConversion"/>
  </si>
  <si>
    <t>관광</t>
    <phoneticPr fontId="3" type="noConversion"/>
  </si>
  <si>
    <t>기타</t>
    <phoneticPr fontId="10" type="noConversion"/>
  </si>
  <si>
    <t>휴양업</t>
    <phoneticPr fontId="3" type="noConversion"/>
  </si>
  <si>
    <t>람선업</t>
    <phoneticPr fontId="3" type="noConversion"/>
  </si>
  <si>
    <t>연장업</t>
    <phoneticPr fontId="3" type="noConversion"/>
  </si>
  <si>
    <t>General</t>
    <phoneticPr fontId="3" type="noConversion"/>
  </si>
  <si>
    <t>Overseas</t>
    <phoneticPr fontId="3" type="noConversion"/>
  </si>
  <si>
    <t>Dome
-stic</t>
    <phoneticPr fontId="3" type="noConversion"/>
  </si>
  <si>
    <t>Family</t>
    <phoneticPr fontId="3" type="noConversion"/>
  </si>
  <si>
    <t>Tour
-ist</t>
    <phoneticPr fontId="3" type="noConversion"/>
  </si>
  <si>
    <t>Other</t>
    <phoneticPr fontId="3" type="noConversion"/>
  </si>
  <si>
    <t>Condo
-minium</t>
    <phoneticPr fontId="3" type="noConversion"/>
  </si>
  <si>
    <t>Special 
recreation
services</t>
    <phoneticPr fontId="3" type="noConversion"/>
  </si>
  <si>
    <t>Motorist
convenience
facilities</t>
    <phoneticPr fontId="3" type="noConversion"/>
  </si>
  <si>
    <t>Tourist
cruises</t>
    <phoneticPr fontId="3" type="noConversion"/>
  </si>
  <si>
    <t>Performing
arts for
tourist</t>
    <phoneticPr fontId="3" type="noConversion"/>
  </si>
  <si>
    <t>Souvenir
shops for
foreigners 
only</t>
    <phoneticPr fontId="3" type="noConversion"/>
  </si>
  <si>
    <t>Facili
-ties</t>
    <phoneticPr fontId="3" type="noConversion"/>
  </si>
  <si>
    <t>Plan
-ning</t>
    <phoneticPr fontId="3" type="noConversion"/>
  </si>
  <si>
    <t>Casino</t>
    <phoneticPr fontId="3" type="noConversion"/>
  </si>
  <si>
    <t xml:space="preserve">Complex
</t>
    <phoneticPr fontId="3" type="noConversion"/>
  </si>
  <si>
    <t xml:space="preserve">General
</t>
    <phoneticPr fontId="3" type="noConversion"/>
  </si>
  <si>
    <t>Amusement
Restaurants
for
Tourist</t>
    <phoneticPr fontId="3" type="noConversion"/>
  </si>
  <si>
    <t>Entertainment Theater Business for tourists</t>
    <phoneticPr fontId="3" type="noConversion"/>
  </si>
  <si>
    <t>Amusement
Restaurants
Exclusive to
Foreigners</t>
    <phoneticPr fontId="3" type="noConversion"/>
  </si>
  <si>
    <t>Tourist
Restaurants</t>
    <phoneticPr fontId="3" type="noConversion"/>
  </si>
  <si>
    <t>City Circle
Tourism</t>
    <phoneticPr fontId="3" type="noConversion"/>
  </si>
  <si>
    <t>Tourism
Photography</t>
    <phoneticPr fontId="3" type="noConversion"/>
  </si>
  <si>
    <t>Tourist
Pension</t>
    <phoneticPr fontId="3" type="noConversion"/>
  </si>
  <si>
    <t>tourism pension</t>
    <phoneticPr fontId="3" type="noConversion"/>
  </si>
  <si>
    <t>Loafway</t>
    <phoneticPr fontId="3" type="noConversion"/>
  </si>
  <si>
    <t>Korean-style house experience</t>
    <phoneticPr fontId="3" type="noConversion"/>
  </si>
  <si>
    <t xml:space="preserve"> Duty-Free Trading</t>
    <phoneticPr fontId="3" type="noConversion"/>
  </si>
  <si>
    <t>tourism support sevices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</si>
  <si>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</si>
  <si>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</si>
  <si>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</si>
  <si>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</si>
  <si>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</si>
  <si>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</si>
  <si>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</si>
  <si>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</si>
  <si>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</si>
  <si>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</si>
  <si>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</si>
  <si>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</si>
  <si>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</si>
  <si>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</si>
  <si>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</si>
  <si>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</si>
  <si>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</si>
  <si>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</si>
  <si>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</si>
  <si>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</si>
  <si>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</si>
  <si>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</si>
  <si>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</si>
  <si>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</si>
  <si>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</si>
  <si>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</si>
  <si>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</si>
  <si>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 xml:space="preserve"> 자료 : 관광과</t>
    <phoneticPr fontId="3" type="noConversion"/>
  </si>
  <si>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관광편의시설업 중 관광지원서비스업은 2019년 관광진흥법규 개정에 따라 2019년부터 대상업종으로 추가</t>
    <phoneticPr fontId="3" type="noConversion"/>
  </si>
  <si>
    <t>숙박업
Accomodation</t>
    <phoneticPr fontId="3" type="noConversion"/>
  </si>
  <si>
    <t>42개소</t>
  </si>
  <si>
    <t>…</t>
  </si>
  <si>
    <t>33개소</t>
  </si>
  <si>
    <t xml:space="preserve"> </t>
    <phoneticPr fontId="3" type="noConversion"/>
  </si>
  <si>
    <t>합계
Total</t>
    <phoneticPr fontId="3" type="noConversion"/>
  </si>
  <si>
    <t>소계
Sub-Total</t>
    <phoneticPr fontId="3" type="noConversion"/>
  </si>
  <si>
    <t>30개소</t>
    <phoneticPr fontId="3" type="noConversion"/>
  </si>
  <si>
    <t>33개소</t>
    <phoneticPr fontId="3" type="noConversion"/>
  </si>
  <si>
    <t>…</t>
    <phoneticPr fontId="3" type="noConversion"/>
  </si>
  <si>
    <t>단위 : 개, %</t>
    <phoneticPr fontId="3" type="noConversion"/>
  </si>
  <si>
    <t>Unit : number, %</t>
    <phoneticPr fontId="3" type="noConversion"/>
  </si>
  <si>
    <t>호텔업
Hotels</t>
    <phoneticPr fontId="3" type="noConversion"/>
  </si>
  <si>
    <t>관광호텔업 Tourism Hotels</t>
    <phoneticPr fontId="3" type="noConversion"/>
  </si>
  <si>
    <t>관광호텔외 Other Hotels</t>
    <phoneticPr fontId="3" type="noConversion"/>
  </si>
  <si>
    <t>합  계
Total</t>
    <phoneticPr fontId="6" type="noConversion"/>
  </si>
  <si>
    <t>5성급
5-star hotel</t>
    <phoneticPr fontId="6" type="noConversion"/>
  </si>
  <si>
    <t>4성급
4 starts</t>
    <phoneticPr fontId="6" type="noConversion"/>
  </si>
  <si>
    <t>3성급
3 starts</t>
    <phoneticPr fontId="6" type="noConversion"/>
  </si>
  <si>
    <t>2성급
2 starts</t>
    <phoneticPr fontId="6" type="noConversion"/>
  </si>
  <si>
    <t>1성급
1 star</t>
    <phoneticPr fontId="3" type="noConversion"/>
  </si>
  <si>
    <t>등급미정
Unrated hotels</t>
    <phoneticPr fontId="6" type="noConversion"/>
  </si>
  <si>
    <t>전통호텔업
Korea Traditional Hotels</t>
    <phoneticPr fontId="3" type="noConversion"/>
  </si>
  <si>
    <t>가족호텔
Family Hotels</t>
    <phoneticPr fontId="3" type="noConversion"/>
  </si>
  <si>
    <t>호스텔
Hostels</t>
    <phoneticPr fontId="3" type="noConversion"/>
  </si>
  <si>
    <t>소형호텔
Small Hotels</t>
    <phoneticPr fontId="3" type="noConversion"/>
  </si>
  <si>
    <t>호텔수Number</t>
    <phoneticPr fontId="6" type="noConversion"/>
  </si>
  <si>
    <t>객실수
Rooms</t>
    <phoneticPr fontId="6" type="noConversion"/>
  </si>
  <si>
    <t>객실수</t>
    <phoneticPr fontId="6" type="noConversion"/>
  </si>
  <si>
    <t>호텔수</t>
    <phoneticPr fontId="6" type="noConversion"/>
  </si>
  <si>
    <t>객실수</t>
  </si>
  <si>
    <t>휴양콘도업 Resort Condominiums</t>
    <phoneticPr fontId="3" type="noConversion"/>
  </si>
  <si>
    <t>객  실  이  용  률
Room occupancy rate</t>
    <phoneticPr fontId="6" type="noConversion"/>
  </si>
  <si>
    <t>수입실적
(백만원)
Receipts (in million won)</t>
    <phoneticPr fontId="6" type="noConversion"/>
  </si>
  <si>
    <t>5성급</t>
    <phoneticPr fontId="3" type="noConversion"/>
  </si>
  <si>
    <t>4성급</t>
    <phoneticPr fontId="3" type="noConversion"/>
  </si>
  <si>
    <t>3성급</t>
  </si>
  <si>
    <t>2성급</t>
  </si>
  <si>
    <t>1성급</t>
    <phoneticPr fontId="3" type="noConversion"/>
  </si>
  <si>
    <t>등급
미정</t>
    <phoneticPr fontId="3" type="noConversion"/>
  </si>
  <si>
    <t>전통호텔</t>
    <phoneticPr fontId="3" type="noConversion"/>
  </si>
  <si>
    <t>가족호텔</t>
    <phoneticPr fontId="3" type="noConversion"/>
  </si>
  <si>
    <t>호스텔</t>
    <phoneticPr fontId="3" type="noConversion"/>
  </si>
  <si>
    <t>소형호텔</t>
    <phoneticPr fontId="3" type="noConversion"/>
  </si>
  <si>
    <t>휴양콘도업</t>
    <phoneticPr fontId="3" type="noConversion"/>
  </si>
  <si>
    <t>합계</t>
    <phoneticPr fontId="3" type="noConversion"/>
  </si>
  <si>
    <t>객실
Room receipts</t>
    <phoneticPr fontId="3" type="noConversion"/>
  </si>
  <si>
    <t>부대시설
Other service receipts</t>
    <phoneticPr fontId="3" type="noConversion"/>
  </si>
  <si>
    <t xml:space="preserve"> 주. 호텔업 합계는 휴양콘도업을 포함하지 않음</t>
    <phoneticPr fontId="3" type="noConversion"/>
  </si>
  <si>
    <t xml:space="preserve"> 자료 : 식품위생과</t>
    <phoneticPr fontId="3" type="noConversion"/>
  </si>
  <si>
    <t>Use of Sea Bathing Resorts</t>
    <phoneticPr fontId="3" type="noConversion"/>
  </si>
  <si>
    <t>연 도 별</t>
    <phoneticPr fontId="3" type="noConversion"/>
  </si>
  <si>
    <t>총면적</t>
  </si>
  <si>
    <t>백사장  Sand beaches</t>
  </si>
  <si>
    <t>시  설  물  Facilities</t>
  </si>
  <si>
    <t>이용객</t>
  </si>
  <si>
    <t>폭</t>
  </si>
  <si>
    <t>길  이</t>
  </si>
  <si>
    <t>탈의장</t>
  </si>
  <si>
    <t>샤워장</t>
  </si>
  <si>
    <t>화장실</t>
  </si>
  <si>
    <t>뜀대</t>
  </si>
  <si>
    <t>망루대</t>
  </si>
  <si>
    <t>공동수도</t>
  </si>
  <si>
    <t>Grand</t>
  </si>
  <si>
    <t>Dressing</t>
  </si>
  <si>
    <t>Shower</t>
  </si>
  <si>
    <t>Diving</t>
  </si>
  <si>
    <t>Water</t>
  </si>
  <si>
    <t>해수욕장별</t>
    <phoneticPr fontId="3" type="noConversion"/>
  </si>
  <si>
    <t>area</t>
  </si>
  <si>
    <t>Breadth</t>
  </si>
  <si>
    <t>rooms</t>
  </si>
  <si>
    <t>Toilet</t>
  </si>
  <si>
    <t>stand</t>
  </si>
  <si>
    <t>Obserqatory</t>
  </si>
  <si>
    <t>supply</t>
  </si>
  <si>
    <t>No. of visitors</t>
  </si>
  <si>
    <t xml:space="preserve">만성리검은모래 </t>
    <phoneticPr fontId="3" type="noConversion"/>
  </si>
  <si>
    <t xml:space="preserve">방죽포 </t>
    <phoneticPr fontId="3" type="noConversion"/>
  </si>
  <si>
    <t xml:space="preserve">장등 </t>
    <phoneticPr fontId="3" type="noConversion"/>
  </si>
  <si>
    <t xml:space="preserve">안도 </t>
    <phoneticPr fontId="3" type="noConversion"/>
  </si>
  <si>
    <t xml:space="preserve">거문도 </t>
    <phoneticPr fontId="3" type="noConversion"/>
  </si>
  <si>
    <t>(단위 : ㎡, m, 개소, 명)</t>
    <phoneticPr fontId="3" type="noConversion"/>
  </si>
  <si>
    <t>unit : ㎡, m, number, person</t>
    <phoneticPr fontId="3" type="noConversion"/>
  </si>
  <si>
    <t>단위 : 척, 톤</t>
  </si>
  <si>
    <t>형   태   별 by Type</t>
    <phoneticPr fontId="3" type="noConversion"/>
  </si>
  <si>
    <t>강선
Steel</t>
    <phoneticPr fontId="3" type="noConversion"/>
  </si>
  <si>
    <t>FRP</t>
    <phoneticPr fontId="3" type="noConversion"/>
  </si>
  <si>
    <t>(Unit : person, 1000 ton)</t>
    <phoneticPr fontId="3" type="noConversion"/>
  </si>
  <si>
    <t>(단위 : 명, 천톤)</t>
    <phoneticPr fontId="3" type="noConversion"/>
  </si>
  <si>
    <t>구  분</t>
    <phoneticPr fontId="3" type="noConversion"/>
  </si>
  <si>
    <t>합            계  Total</t>
    <phoneticPr fontId="3" type="noConversion"/>
  </si>
  <si>
    <t>연  안  여  객  선   Coastal ferry</t>
    <phoneticPr fontId="3" type="noConversion"/>
  </si>
  <si>
    <t>외  항  선  Ocean-going vessels</t>
    <phoneticPr fontId="3" type="noConversion"/>
  </si>
  <si>
    <t>연  별</t>
    <phoneticPr fontId="3" type="noConversion"/>
  </si>
  <si>
    <t>여    객
Passengers</t>
    <phoneticPr fontId="3" type="noConversion"/>
  </si>
  <si>
    <t>화    물
Freight</t>
    <phoneticPr fontId="3" type="noConversion"/>
  </si>
  <si>
    <t>여    객
Passengers</t>
    <phoneticPr fontId="3" type="noConversion"/>
  </si>
  <si>
    <t>화    물
Freight</t>
    <phoneticPr fontId="3" type="noConversion"/>
  </si>
  <si>
    <t>-</t>
    <phoneticPr fontId="3" type="noConversion"/>
  </si>
  <si>
    <t>Source : Korea Maritime Transportation Safety Authority</t>
    <phoneticPr fontId="3" type="noConversion"/>
  </si>
  <si>
    <t>9. 선박 등록  Registered Vessels</t>
    <phoneticPr fontId="3" type="noConversion"/>
  </si>
  <si>
    <t xml:space="preserve"> 10. 여객선수송     Transportation of Passenger Vessels</t>
    <phoneticPr fontId="3" type="noConversion"/>
  </si>
  <si>
    <r>
      <t>11. 해운화물 수송</t>
    </r>
    <r>
      <rPr>
        <b/>
        <vertAlign val="superscript"/>
        <sz val="12"/>
        <rFont val="굴림"/>
        <family val="3"/>
        <charset val="129"/>
      </rPr>
      <t xml:space="preserve"> </t>
    </r>
    <r>
      <rPr>
        <b/>
        <sz val="12"/>
        <rFont val="굴림"/>
        <family val="3"/>
        <charset val="129"/>
      </rPr>
      <t xml:space="preserve"> Freight Carried on Vessel</t>
    </r>
    <phoneticPr fontId="3" type="noConversion"/>
  </si>
  <si>
    <t>12. 관광사업체 등록  Registration of Tourist Service Establishments</t>
    <phoneticPr fontId="3" type="noConversion"/>
  </si>
  <si>
    <t>13. 주요 관광지 방문객수  Number of Visitors to Major Attractions</t>
    <phoneticPr fontId="3" type="noConversion"/>
  </si>
  <si>
    <t>14. 관광숙박업 등록  Registered Tourist accommodation business</t>
    <phoneticPr fontId="3" type="noConversion"/>
  </si>
  <si>
    <t xml:space="preserve">15. 해수욕장 이용  </t>
    <phoneticPr fontId="3" type="noConversion"/>
  </si>
  <si>
    <t>연 별
월 별</t>
    <phoneticPr fontId="3" type="noConversion"/>
  </si>
  <si>
    <t xml:space="preserve"> 주 : 1) 이륜자동차 미포함</t>
    <phoneticPr fontId="3" type="noConversion"/>
  </si>
  <si>
    <t>연  별
읍면동별</t>
    <phoneticPr fontId="3" type="noConversion"/>
  </si>
  <si>
    <t>1-2. 연료종류별 자동차 등록  Registered Motor Vehicles by Fuel Type in City·County·District</t>
    <phoneticPr fontId="3" type="noConversion"/>
  </si>
  <si>
    <t>연  별</t>
    <phoneticPr fontId="3" type="noConversion"/>
  </si>
  <si>
    <t>연  별</t>
    <phoneticPr fontId="3" type="noConversion"/>
  </si>
  <si>
    <t xml:space="preserve"> 주 : 1) 이륜자동차 미포함       2) 하이브리드 : LPG+전기, 휘발유+전기, 경유+전기, CNG+전기  </t>
    <phoneticPr fontId="3" type="noConversion"/>
  </si>
  <si>
    <t>Unit : passenger/person, freight/ton</t>
  </si>
  <si>
    <t>-</t>
    <phoneticPr fontId="3" type="noConversion"/>
  </si>
  <si>
    <t>-</t>
    <phoneticPr fontId="3" type="noConversion"/>
  </si>
  <si>
    <t>-</t>
    <phoneticPr fontId="3" type="noConversion"/>
  </si>
  <si>
    <t>연  별</t>
    <phoneticPr fontId="3" type="noConversion"/>
  </si>
  <si>
    <t>연 별</t>
    <phoneticPr fontId="3" type="noConversion"/>
  </si>
  <si>
    <t xml:space="preserve"> 주 : 주요 관광지만을 대상으로 방문객수를 중복 집계하였기에 실제 방문객수와 차이가 있을 수 있음</t>
    <phoneticPr fontId="3" type="noConversion"/>
  </si>
  <si>
    <t>연별
월별</t>
    <phoneticPr fontId="3" type="noConversion"/>
  </si>
  <si>
    <t>연별</t>
    <phoneticPr fontId="3" type="noConversion"/>
  </si>
  <si>
    <t>연별</t>
    <phoneticPr fontId="3" type="noConversion"/>
  </si>
  <si>
    <t>연별
월별</t>
    <phoneticPr fontId="3" type="noConversion"/>
  </si>
  <si>
    <t>연 별</t>
    <phoneticPr fontId="3" type="noConversion"/>
  </si>
  <si>
    <t xml:space="preserve"> 자료 : 한국해양교통안전공단 여수지사</t>
    <phoneticPr fontId="3" type="noConversion"/>
  </si>
  <si>
    <t xml:space="preserve">모사금 </t>
    <phoneticPr fontId="3" type="noConversion"/>
  </si>
  <si>
    <t xml:space="preserve">무술목 </t>
    <phoneticPr fontId="3" type="noConversion"/>
  </si>
  <si>
    <t>웅천</t>
  </si>
  <si>
    <t>낭도</t>
    <phoneticPr fontId="3" type="noConversion"/>
  </si>
  <si>
    <t>대수</t>
    <phoneticPr fontId="3" type="noConversion"/>
  </si>
  <si>
    <t>알루미늄 합금
aluminium alloy</t>
    <phoneticPr fontId="3" type="noConversion"/>
  </si>
  <si>
    <t>35개소</t>
  </si>
  <si>
    <t xml:space="preserve"> 자료 : 주차차량과</t>
    <phoneticPr fontId="3" type="noConversion"/>
  </si>
  <si>
    <t xml:space="preserve"> 자료 : 주차차량과</t>
    <phoneticPr fontId="3" type="noConversion"/>
  </si>
  <si>
    <t>자료 : 해양정책과</t>
    <phoneticPr fontId="3" type="noConversion"/>
  </si>
  <si>
    <t>Source : Dept. of Vehicles and Parking</t>
    <phoneticPr fontId="3" type="noConversion"/>
  </si>
  <si>
    <t>Source : Dept. of Traffic</t>
    <phoneticPr fontId="3" type="noConversion"/>
  </si>
  <si>
    <t>Source : Dept. of Vehicles and Parking, Dept. of Construction</t>
    <phoneticPr fontId="3" type="noConversion"/>
  </si>
  <si>
    <t>Source : Dept. of Island Development Support</t>
    <phoneticPr fontId="3" type="noConversion"/>
  </si>
  <si>
    <t>Source : Dept. of Tourism</t>
    <phoneticPr fontId="3" type="noConversion"/>
  </si>
  <si>
    <t>Source : Dept. of Tourism</t>
    <phoneticPr fontId="3" type="noConversion"/>
  </si>
  <si>
    <t>Source : Dept. of Foods Hygiene</t>
    <phoneticPr fontId="3" type="noConversion"/>
  </si>
  <si>
    <t>Source : Dept. of Marine Policy</t>
    <phoneticPr fontId="3" type="noConversion"/>
  </si>
  <si>
    <t>종합</t>
    <phoneticPr fontId="3" type="noConversion"/>
  </si>
  <si>
    <t>국내외</t>
    <phoneticPr fontId="3" type="noConversion"/>
  </si>
  <si>
    <t>Overseas and Domestic</t>
    <phoneticPr fontId="3" type="noConversion"/>
  </si>
  <si>
    <t>혼합 mixed</t>
    <phoneticPr fontId="3" type="noConversion"/>
  </si>
  <si>
    <t xml:space="preserve"> 주 : 1) 여행업에서 하나의 사업체가 국내외여행업과 국내여행업 모두 등록한 경우 혼합여행업으로 분류
       2) 기타호텔업에는 수상관광호텔업, 한국전통호텔업, 호스텔업이 포함
       3) 관광객이용시설업의 한옥체험업은 관광진흥법 시행령 개정(2019. 9. 26.)에 의해 2020년 기준 조사부터 관광편의시설업에서 관광객이용시설업으로 이동하였음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Note : 1) An establishment registered to both "overseas and domestic" and "domestic" travel agencies shall be classified as a 'mixed' travel agency.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3" type="noConversion"/>
  </si>
  <si>
    <t xml:space="preserve"> 자료 : 수산경영과</t>
    <phoneticPr fontId="3" type="noConversion"/>
  </si>
  <si>
    <t>-</t>
    <phoneticPr fontId="3" type="noConversion"/>
  </si>
  <si>
    <t>36개소</t>
  </si>
  <si>
    <t xml:space="preserve"> 자료 : 관광과, 식품위생과</t>
    <phoneticPr fontId="3" type="noConversion"/>
  </si>
  <si>
    <t>Source : Dept. of Tourism, Dept. of Foods Hygiene</t>
    <phoneticPr fontId="3" type="noConversion"/>
  </si>
  <si>
    <t>주소불분명</t>
    <phoneticPr fontId="3" type="noConversion"/>
  </si>
  <si>
    <t>자료 : 주차차량과</t>
    <phoneticPr fontId="3" type="noConversion"/>
  </si>
  <si>
    <t>Source : Dept. of Traffic</t>
  </si>
  <si>
    <t xml:space="preserve"> 자료 : 주차차량과, 건축과(부설 주차장)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</si>
</sst>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quot;₩&quot;* #,##0_-;_-&quot;₩&quot;* &quot;-&quot;_-;_-@_-"/>
    <numFmt numFmtId="41" formatCode="_-* #,##0_-;\-* #,##0_-;_-* &quot;-&quot;_-;_-@_-"/>
    <numFmt numFmtId="43" formatCode="_-* #,##0.00_-;\-* #,##0.00_-;_-* &quot;-&quot;??_-;_-@_-"/>
    <numFmt numFmtId="176" formatCode="_ * #,##0_ ;_ * \-#,##0_ ;_ * &quot;-&quot;_ ;_ @_ "/>
    <numFmt numFmtId="177" formatCode="#,##0_ "/>
    <numFmt numFmtId="178" formatCode="0_);[Red]\(0\)"/>
    <numFmt numFmtId="179" formatCode="0_ "/>
    <numFmt numFmtId="180" formatCode="0.0_);[Red]\(0.0\)"/>
    <numFmt numFmtId="181" formatCode="_-* #,##0.0_-;\-* #,##0.0_-;_-* &quot;-&quot;_-;_-@_-"/>
    <numFmt numFmtId="182" formatCode="_-* #,##0.00_-;\-* #,##0.00_-;_-* &quot;-&quot;_-;_-@_-"/>
    <numFmt numFmtId="183" formatCode="#,##0_);[Red]\(#,##0\)"/>
  </numFmts>
  <fonts count="71">
    <font>
      <sz val="11"/>
      <name val="돋움"/>
      <family val="3"/>
      <charset val="129"/>
    </font>
    <font>
      <sz val="11"/>
      <color theme="1"/>
      <name val="맑은 고딕"/>
      <family val="2"/>
      <charset val="129"/>
      <scheme val="minor"/>
    </font>
    <font>
      <sz val="11"/>
      <name val="돋움"/>
      <family val="3"/>
      <charset val="129"/>
    </font>
    <font>
      <sz val="8"/>
      <name val="돋움"/>
      <family val="3"/>
      <charset val="129"/>
    </font>
    <font>
      <sz val="12"/>
      <name val="바탕체"/>
      <family val="1"/>
      <charset val="129"/>
    </font>
    <font>
      <sz val="10"/>
      <name val="돋움체"/>
      <family val="3"/>
      <charset val="129"/>
    </font>
    <font>
      <sz val="8"/>
      <name val="바탕"/>
      <family val="1"/>
      <charset val="129"/>
    </font>
    <font>
      <sz val="10"/>
      <name val="HY중고딕"/>
      <family val="1"/>
      <charset val="129"/>
    </font>
    <font>
      <sz val="9"/>
      <name val="굴림"/>
      <family val="3"/>
      <charset val="129"/>
    </font>
    <font>
      <vertAlign val="superscript"/>
      <sz val="9"/>
      <name val="굴림"/>
      <family val="3"/>
      <charset val="129"/>
    </font>
    <font>
      <sz val="8"/>
      <name val="맑은 고딕"/>
      <family val="3"/>
      <charset val="129"/>
    </font>
    <font>
      <sz val="11"/>
      <name val="돋움"/>
      <family val="3"/>
      <charset val="129"/>
    </font>
    <font>
      <sz val="10"/>
      <color indexed="8"/>
      <name val="Arial"/>
      <family val="2"/>
    </font>
    <font>
      <sz val="12"/>
      <name val="HY중고딕"/>
      <family val="1"/>
      <charset val="129"/>
    </font>
    <font>
      <sz val="10"/>
      <name val="굴림"/>
      <family val="3"/>
      <charset val="129"/>
    </font>
    <font>
      <sz val="11"/>
      <name val="HY중고딕"/>
      <family val="1"/>
      <charset val="129"/>
    </font>
    <font>
      <b/>
      <sz val="12"/>
      <name val="굴림"/>
      <family val="3"/>
      <charset val="129"/>
    </font>
    <font>
      <b/>
      <vertAlign val="superscript"/>
      <sz val="12"/>
      <name val="굴림"/>
      <family val="3"/>
      <charset val="129"/>
    </font>
    <font>
      <sz val="11"/>
      <name val="굴림"/>
      <family val="3"/>
      <charset val="129"/>
    </font>
    <font>
      <b/>
      <sz val="16"/>
      <name val="굴림"/>
      <family val="3"/>
      <charset val="129"/>
    </font>
    <font>
      <b/>
      <sz val="16"/>
      <name val="MS Gothic"/>
      <family val="3"/>
      <charset val="128"/>
    </font>
    <font>
      <b/>
      <sz val="16"/>
      <name val="굴림"/>
      <family val="3"/>
      <charset val="128"/>
    </font>
    <font>
      <sz val="10"/>
      <name val="맑은 고딕"/>
      <family val="3"/>
      <charset val="129"/>
      <scheme val="minor"/>
    </font>
    <font>
      <b/>
      <sz val="11"/>
      <name val="맑은 고딕"/>
      <family val="3"/>
      <charset val="129"/>
      <scheme val="minor"/>
    </font>
    <font>
      <sz val="11"/>
      <name val="맑은 고딕"/>
      <family val="3"/>
      <charset val="129"/>
      <scheme val="minor"/>
    </font>
    <font>
      <sz val="11"/>
      <color rgb="FFFF0000"/>
      <name val="맑은 고딕"/>
      <family val="3"/>
      <charset val="129"/>
      <scheme val="minor"/>
    </font>
    <font>
      <b/>
      <sz val="10"/>
      <name val="맑은 고딕"/>
      <family val="3"/>
      <charset val="129"/>
      <scheme val="minor"/>
    </font>
    <font>
      <b/>
      <sz val="10"/>
      <name val="굴림"/>
      <family val="3"/>
      <charset val="129"/>
    </font>
    <font>
      <b/>
      <sz val="9"/>
      <name val="굴림"/>
      <family val="3"/>
      <charset val="129"/>
    </font>
    <font>
      <b/>
      <sz val="11"/>
      <color rgb="FFFF0000"/>
      <name val="맑은 고딕"/>
      <family val="3"/>
      <charset val="129"/>
      <scheme val="minor"/>
    </font>
    <font>
      <b/>
      <sz val="10"/>
      <color theme="1"/>
      <name val="맑은 고딕"/>
      <family val="3"/>
      <charset val="129"/>
      <scheme val="minor"/>
    </font>
    <font>
      <sz val="10"/>
      <color theme="1"/>
      <name val="맑은 고딕"/>
      <family val="3"/>
      <charset val="129"/>
      <scheme val="minor"/>
    </font>
    <font>
      <sz val="10"/>
      <color theme="1"/>
      <name val="굴림"/>
      <family val="3"/>
      <charset val="129"/>
    </font>
    <font>
      <sz val="9"/>
      <color rgb="FF333333"/>
      <name val="굴림"/>
      <family val="3"/>
      <charset val="129"/>
    </font>
    <font>
      <sz val="9"/>
      <color rgb="FFFF0000"/>
      <name val="굴림"/>
      <family val="3"/>
      <charset val="129"/>
    </font>
    <font>
      <b/>
      <sz val="9"/>
      <color theme="1"/>
      <name val="굴림"/>
      <family val="3"/>
      <charset val="129"/>
    </font>
    <font>
      <sz val="9"/>
      <color theme="1"/>
      <name val="굴림"/>
      <family val="3"/>
      <charset val="129"/>
    </font>
    <font>
      <sz val="11"/>
      <color theme="1"/>
      <name val="맑은 고딕"/>
      <family val="3"/>
      <charset val="129"/>
      <scheme val="minor"/>
    </font>
    <font>
      <b/>
      <sz val="13"/>
      <name val="맑은 고딕"/>
      <family val="3"/>
      <charset val="129"/>
      <scheme val="minor"/>
    </font>
    <font>
      <sz val="12"/>
      <name val="맑은 고딕"/>
      <family val="3"/>
      <charset val="129"/>
      <scheme val="minor"/>
    </font>
    <font>
      <b/>
      <sz val="12"/>
      <name val="맑은 고딕"/>
      <family val="3"/>
      <charset val="129"/>
      <scheme val="minor"/>
    </font>
    <font>
      <b/>
      <sz val="13"/>
      <name val="굴림"/>
      <family val="3"/>
      <charset val="129"/>
    </font>
    <font>
      <sz val="12"/>
      <name val="굴림"/>
      <family val="3"/>
      <charset val="129"/>
    </font>
    <font>
      <sz val="9"/>
      <color indexed="8"/>
      <name val="맑은 고딕"/>
      <family val="3"/>
      <charset val="129"/>
      <scheme val="minor"/>
    </font>
    <font>
      <sz val="9"/>
      <color indexed="8"/>
      <name val="굴림"/>
      <family val="3"/>
      <charset val="129"/>
    </font>
    <font>
      <sz val="8"/>
      <name val="굴림"/>
      <family val="3"/>
      <charset val="129"/>
    </font>
    <font>
      <b/>
      <sz val="9"/>
      <color rgb="FFFF0000"/>
      <name val="굴림"/>
      <family val="3"/>
      <charset val="129"/>
    </font>
    <font>
      <sz val="10"/>
      <color indexed="8"/>
      <name val="맑은 고딕"/>
      <family val="3"/>
      <charset val="129"/>
      <scheme val="minor"/>
    </font>
    <font>
      <sz val="12"/>
      <color theme="1"/>
      <name val="맑은 고딕"/>
      <family val="3"/>
      <charset val="129"/>
      <scheme val="minor"/>
    </font>
    <font>
      <b/>
      <sz val="10"/>
      <color indexed="8"/>
      <name val="맑은 고딕"/>
      <family val="3"/>
      <charset val="129"/>
      <scheme val="minor"/>
    </font>
    <font>
      <sz val="10"/>
      <color rgb="FFFF0000"/>
      <name val="맑은 고딕"/>
      <family val="3"/>
      <charset val="129"/>
      <scheme val="minor"/>
    </font>
    <font>
      <sz val="11"/>
      <color indexed="8"/>
      <name val="맑은 고딕"/>
      <family val="3"/>
      <charset val="129"/>
    </font>
    <font>
      <sz val="9"/>
      <color theme="1"/>
      <name val="맑은 고딕"/>
      <family val="3"/>
      <charset val="129"/>
      <scheme val="minor"/>
    </font>
    <font>
      <sz val="8"/>
      <color theme="1"/>
      <name val="굴림"/>
      <family val="3"/>
      <charset val="129"/>
    </font>
    <font>
      <b/>
      <sz val="12"/>
      <color indexed="8"/>
      <name val="굴림"/>
      <family val="3"/>
      <charset val="129"/>
    </font>
    <font>
      <sz val="12"/>
      <color indexed="8"/>
      <name val="굴림"/>
      <family val="3"/>
      <charset val="129"/>
    </font>
    <font>
      <sz val="12"/>
      <name val="돋움"/>
      <family val="3"/>
      <charset val="129"/>
    </font>
    <font>
      <b/>
      <sz val="11"/>
      <name val="돋움"/>
      <family val="3"/>
      <charset val="129"/>
    </font>
    <font>
      <sz val="7"/>
      <name val="굴림"/>
      <family val="3"/>
      <charset val="129"/>
    </font>
    <font>
      <sz val="7"/>
      <color theme="1"/>
      <name val="굴림"/>
      <family val="3"/>
      <charset val="129"/>
    </font>
    <font>
      <sz val="12"/>
      <color rgb="FFFF0000"/>
      <name val="맑은 고딕"/>
      <family val="3"/>
      <charset val="129"/>
      <scheme val="minor"/>
    </font>
    <font>
      <b/>
      <sz val="12"/>
      <color theme="1"/>
      <name val="굴림"/>
      <family val="3"/>
      <charset val="129"/>
    </font>
    <font>
      <sz val="12"/>
      <color theme="1"/>
      <name val="굴림"/>
      <family val="3"/>
      <charset val="129"/>
    </font>
    <font>
      <sz val="20"/>
      <color theme="1"/>
      <name val="굴림"/>
      <family val="3"/>
      <charset val="129"/>
    </font>
    <font>
      <sz val="9"/>
      <color rgb="FF333333"/>
      <name val="맑은 고딕"/>
      <family val="3"/>
      <charset val="129"/>
    </font>
    <font>
      <sz val="5"/>
      <name val="굴림"/>
      <family val="3"/>
      <charset val="129"/>
    </font>
    <font>
      <b/>
      <sz val="9"/>
      <color rgb="FF000000"/>
      <name val="굴림"/>
      <family val="3"/>
      <charset val="129"/>
    </font>
    <font>
      <sz val="9"/>
      <color indexed="81"/>
      <name val="Tahoma"/>
      <family val="2"/>
    </font>
    <font>
      <b/>
      <sz val="9"/>
      <color indexed="81"/>
      <name val="Tahoma"/>
      <family val="2"/>
    </font>
    <font>
      <b/>
      <sz val="9"/>
      <color indexed="81"/>
      <name val="돋움"/>
      <family val="3"/>
      <charset val="129"/>
    </font>
    <font>
      <sz val="9"/>
      <color indexed="81"/>
      <name val="돋움"/>
      <family val="3"/>
      <charset val="129"/>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theme="0"/>
      </top>
      <bottom style="hair">
        <color indexed="64"/>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top/>
      <bottom style="medium">
        <color auto="1"/>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theme="0"/>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bottom style="thin">
        <color indexed="64"/>
      </bottom>
      <diagonal/>
    </border>
    <border>
      <left/>
      <right/>
      <top style="thin">
        <color auto="1"/>
      </top>
      <bottom/>
      <diagonal/>
    </border>
  </borders>
  <cellStyleXfs count="121">
    <xf numFmtId="0" fontId="0" fillId="0" borderId="0">
      <alignment vertical="center"/>
    </xf>
    <xf numFmtId="176" fontId="4" fillId="0" borderId="0" applyProtection="0"/>
    <xf numFmtId="176" fontId="4" fillId="0" borderId="0" applyProtection="0"/>
    <xf numFmtId="42"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176" fontId="4" fillId="0" borderId="0" applyFont="0" applyFill="0" applyBorder="0" applyAlignment="0" applyProtection="0"/>
    <xf numFmtId="42" fontId="2" fillId="0" borderId="0" applyFont="0" applyFill="0" applyBorder="0" applyAlignment="0" applyProtection="0"/>
    <xf numFmtId="0" fontId="2" fillId="0" borderId="0">
      <alignment vertical="center"/>
    </xf>
    <xf numFmtId="0" fontId="2" fillId="0" borderId="0"/>
    <xf numFmtId="0" fontId="2" fillId="0" borderId="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xf numFmtId="41"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0" fontId="2" fillId="0" borderId="0"/>
    <xf numFmtId="0" fontId="2" fillId="0" borderId="0"/>
    <xf numFmtId="0" fontId="4" fillId="0" borderId="0"/>
    <xf numFmtId="176" fontId="4" fillId="0" borderId="0" applyFont="0" applyFill="0" applyBorder="0" applyAlignment="0" applyProtection="0"/>
    <xf numFmtId="0" fontId="4"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41" fontId="51" fillId="0" borderId="0" applyFont="0" applyFill="0" applyBorder="0" applyAlignment="0" applyProtection="0">
      <alignment vertical="center"/>
    </xf>
    <xf numFmtId="41" fontId="2" fillId="0" borderId="0" applyFont="0" applyFill="0" applyBorder="0" applyAlignment="0" applyProtection="0"/>
    <xf numFmtId="0" fontId="1"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cellStyleXfs>
  <cellXfs count="796">
    <xf numFmtId="0" fontId="0" fillId="0" borderId="0" xfId="0">
      <alignment vertical="center"/>
    </xf>
    <xf numFmtId="0" fontId="8" fillId="0" borderId="0" xfId="0" applyFont="1" applyFill="1">
      <alignment vertical="center"/>
    </xf>
    <xf numFmtId="0" fontId="8" fillId="0" borderId="0" xfId="0" applyFont="1" applyFill="1" applyBorder="1" applyAlignment="1">
      <alignment vertical="center"/>
    </xf>
    <xf numFmtId="0" fontId="11" fillId="0" borderId="0" xfId="0" applyFont="1" applyFill="1">
      <alignment vertical="center"/>
    </xf>
    <xf numFmtId="0" fontId="0" fillId="0" borderId="0" xfId="0" applyFont="1" applyFill="1">
      <alignment vertical="center"/>
    </xf>
    <xf numFmtId="0" fontId="7" fillId="0" borderId="0" xfId="0" applyFont="1" applyFill="1" applyBorder="1">
      <alignment vertical="center"/>
    </xf>
    <xf numFmtId="0" fontId="7" fillId="0" borderId="0" xfId="0" applyFont="1" applyFill="1">
      <alignment vertical="center"/>
    </xf>
    <xf numFmtId="0" fontId="7" fillId="0" borderId="0" xfId="0" applyFont="1" applyAlignment="1"/>
    <xf numFmtId="0" fontId="7" fillId="0" borderId="0" xfId="0" applyFont="1">
      <alignment vertical="center"/>
    </xf>
    <xf numFmtId="0" fontId="14" fillId="0" borderId="0" xfId="0" applyFont="1" applyFill="1">
      <alignment vertical="center"/>
    </xf>
    <xf numFmtId="0" fontId="14" fillId="0" borderId="0" xfId="0" applyFont="1" applyFill="1" applyBorder="1" applyAlignment="1">
      <alignment vertical="center"/>
    </xf>
    <xf numFmtId="0" fontId="15" fillId="0" borderId="0" xfId="0" applyFont="1" applyFill="1" applyAlignment="1">
      <alignment vertical="top"/>
    </xf>
    <xf numFmtId="0" fontId="15" fillId="0" borderId="0" xfId="0" applyFont="1" applyFill="1" applyBorder="1" applyAlignment="1">
      <alignment vertical="top"/>
    </xf>
    <xf numFmtId="0" fontId="15" fillId="0" borderId="0" xfId="0" applyFont="1" applyFill="1">
      <alignment vertical="center"/>
    </xf>
    <xf numFmtId="0" fontId="15" fillId="0" borderId="0" xfId="0" applyFont="1" applyAlignment="1">
      <alignment vertical="top"/>
    </xf>
    <xf numFmtId="0" fontId="13" fillId="0" borderId="0" xfId="0" applyFont="1" applyFill="1" applyAlignment="1">
      <alignment vertical="top"/>
    </xf>
    <xf numFmtId="0" fontId="14" fillId="0" borderId="0" xfId="0" applyFont="1" applyFill="1" applyBorder="1" applyAlignment="1">
      <alignment horizontal="right" vertical="center"/>
    </xf>
    <xf numFmtId="0" fontId="14" fillId="0" borderId="0" xfId="0" applyFont="1" applyFill="1" applyBorder="1">
      <alignment vertical="center"/>
    </xf>
    <xf numFmtId="0" fontId="18" fillId="0" borderId="0" xfId="0" applyFont="1" applyFill="1">
      <alignment vertical="center"/>
    </xf>
    <xf numFmtId="0" fontId="14" fillId="0" borderId="0" xfId="0" applyFont="1" applyFill="1" applyBorder="1" applyAlignment="1">
      <alignment horizontal="right" vertical="center"/>
    </xf>
    <xf numFmtId="0" fontId="14" fillId="0" borderId="5" xfId="0" applyFont="1" applyFill="1" applyBorder="1" applyAlignment="1">
      <alignment horizontal="right" vertical="center"/>
    </xf>
    <xf numFmtId="0" fontId="14" fillId="0" borderId="5" xfId="0" applyFont="1" applyFill="1" applyBorder="1" applyAlignment="1">
      <alignment vertical="center"/>
    </xf>
    <xf numFmtId="0" fontId="14" fillId="0" borderId="0" xfId="0" applyFont="1" applyFill="1" applyAlignment="1">
      <alignment horizontal="right" vertical="center"/>
    </xf>
    <xf numFmtId="0" fontId="0" fillId="0" borderId="0" xfId="0" applyFont="1" applyAlignment="1"/>
    <xf numFmtId="0" fontId="0" fillId="0" borderId="0" xfId="0" applyFont="1">
      <alignment vertical="center"/>
    </xf>
    <xf numFmtId="0" fontId="0" fillId="0" borderId="0" xfId="0" applyFont="1" applyFill="1" applyAlignment="1">
      <alignment vertical="top"/>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4" fillId="0" borderId="0" xfId="0" applyFont="1" applyFill="1" applyAlignment="1" applyProtection="1">
      <alignment shrinkToFit="1"/>
    </xf>
    <xf numFmtId="0" fontId="25" fillId="0" borderId="0" xfId="0" applyFont="1" applyAlignment="1" applyProtection="1">
      <alignment shrinkToFit="1"/>
      <protection locked="0"/>
    </xf>
    <xf numFmtId="0" fontId="8" fillId="0" borderId="26" xfId="0" applyNumberFormat="1" applyFont="1" applyFill="1" applyBorder="1" applyAlignment="1" applyProtection="1">
      <alignment horizontal="center" vertical="center" shrinkToFit="1"/>
    </xf>
    <xf numFmtId="41" fontId="8" fillId="0" borderId="0" xfId="19" applyFont="1" applyFill="1" applyBorder="1" applyAlignment="1" applyProtection="1">
      <alignment horizontal="right" vertical="center" shrinkToFit="1"/>
    </xf>
    <xf numFmtId="41" fontId="8" fillId="0" borderId="27" xfId="19" applyFont="1" applyFill="1" applyBorder="1" applyAlignment="1" applyProtection="1">
      <alignment horizontal="right" vertical="center" shrinkToFit="1"/>
    </xf>
    <xf numFmtId="41" fontId="8" fillId="0" borderId="28" xfId="19" applyFont="1" applyFill="1" applyBorder="1" applyAlignment="1" applyProtection="1">
      <alignment horizontal="right" vertical="center" shrinkToFit="1"/>
    </xf>
    <xf numFmtId="41" fontId="8" fillId="0" borderId="0" xfId="19" applyFont="1" applyFill="1" applyBorder="1" applyAlignment="1" applyProtection="1">
      <alignment horizontal="right" vertical="center" shrinkToFit="1"/>
      <protection locked="0"/>
    </xf>
    <xf numFmtId="41" fontId="8" fillId="0" borderId="27" xfId="19" applyFont="1" applyFill="1" applyBorder="1" applyAlignment="1" applyProtection="1">
      <alignment horizontal="right" vertical="center" shrinkToFit="1"/>
      <protection locked="0"/>
    </xf>
    <xf numFmtId="41" fontId="8" fillId="0" borderId="5" xfId="19" applyFont="1" applyFill="1" applyBorder="1" applyAlignment="1" applyProtection="1">
      <alignment horizontal="right" vertical="center" shrinkToFit="1"/>
      <protection locked="0"/>
    </xf>
    <xf numFmtId="0" fontId="8" fillId="0" borderId="26" xfId="0" applyNumberFormat="1" applyFont="1" applyFill="1" applyBorder="1" applyAlignment="1" applyProtection="1">
      <alignment horizontal="center" vertical="center" shrinkToFit="1"/>
      <protection locked="0"/>
    </xf>
    <xf numFmtId="41" fontId="28" fillId="0" borderId="5" xfId="19" applyFont="1" applyFill="1" applyBorder="1" applyAlignment="1" applyProtection="1">
      <alignment horizontal="right" vertical="center" shrinkToFit="1"/>
    </xf>
    <xf numFmtId="41" fontId="28" fillId="0" borderId="30" xfId="19" applyFont="1" applyFill="1" applyBorder="1" applyAlignment="1" applyProtection="1">
      <alignment horizontal="right" vertical="center" shrinkToFit="1"/>
    </xf>
    <xf numFmtId="41" fontId="28" fillId="0" borderId="5" xfId="19" applyFont="1" applyFill="1" applyBorder="1" applyAlignment="1" applyProtection="1">
      <alignment horizontal="right" vertical="center" shrinkToFit="1"/>
      <protection locked="0"/>
    </xf>
    <xf numFmtId="41" fontId="8" fillId="0" borderId="6" xfId="19" applyFont="1" applyFill="1" applyBorder="1" applyAlignment="1" applyProtection="1">
      <alignment horizontal="right" vertical="center" shrinkToFit="1"/>
    </xf>
    <xf numFmtId="0" fontId="25" fillId="0" borderId="0" xfId="0" applyFont="1" applyBorder="1" applyAlignment="1" applyProtection="1">
      <alignment shrinkToFit="1"/>
      <protection locked="0"/>
    </xf>
    <xf numFmtId="0" fontId="8" fillId="0" borderId="18" xfId="0" applyNumberFormat="1" applyFont="1" applyFill="1" applyBorder="1" applyAlignment="1" applyProtection="1">
      <alignment horizontal="center" vertical="center" shrinkToFit="1"/>
    </xf>
    <xf numFmtId="41" fontId="28" fillId="0" borderId="30" xfId="19" applyFont="1" applyFill="1" applyBorder="1" applyAlignment="1" applyProtection="1">
      <alignment horizontal="right" vertical="center" shrinkToFit="1"/>
      <protection locked="0"/>
    </xf>
    <xf numFmtId="0" fontId="8" fillId="0" borderId="18" xfId="0" applyNumberFormat="1" applyFont="1" applyFill="1" applyBorder="1" applyAlignment="1" applyProtection="1">
      <alignment horizontal="center" vertical="center" shrinkToFit="1"/>
      <protection locked="0"/>
    </xf>
    <xf numFmtId="0" fontId="8" fillId="0" borderId="17" xfId="0" applyNumberFormat="1" applyFont="1" applyFill="1" applyBorder="1" applyAlignment="1" applyProtection="1">
      <alignment horizontal="center" vertical="center" shrinkToFit="1"/>
      <protection locked="0"/>
    </xf>
    <xf numFmtId="41" fontId="8" fillId="0" borderId="30" xfId="19" applyFont="1" applyFill="1" applyBorder="1" applyAlignment="1" applyProtection="1">
      <alignment horizontal="right" vertical="center" shrinkToFit="1"/>
      <protection locked="0"/>
    </xf>
    <xf numFmtId="0" fontId="8" fillId="0" borderId="37" xfId="0" applyFont="1" applyFill="1" applyBorder="1" applyAlignment="1">
      <alignment horizontal="center" vertical="center"/>
    </xf>
    <xf numFmtId="0" fontId="25" fillId="0" borderId="0" xfId="0" applyFont="1" applyAlignment="1" applyProtection="1">
      <protection locked="0"/>
    </xf>
    <xf numFmtId="0" fontId="24" fillId="0" borderId="0" xfId="0" applyFont="1" applyAlignment="1" applyProtection="1">
      <protection locked="0"/>
    </xf>
    <xf numFmtId="0" fontId="33" fillId="0" borderId="0" xfId="0" applyFont="1" applyAlignment="1"/>
    <xf numFmtId="9" fontId="8" fillId="0" borderId="0" xfId="20" applyFont="1" applyFill="1" applyAlignment="1" applyProtection="1">
      <alignment shrinkToFit="1"/>
    </xf>
    <xf numFmtId="0" fontId="8" fillId="0" borderId="0" xfId="0" applyFont="1" applyFill="1" applyAlignment="1" applyProtection="1">
      <alignment shrinkToFit="1"/>
    </xf>
    <xf numFmtId="9" fontId="34" fillId="0" borderId="0" xfId="20" applyFont="1" applyFill="1" applyAlignment="1" applyProtection="1">
      <alignment shrinkToFit="1"/>
      <protection locked="0"/>
    </xf>
    <xf numFmtId="0" fontId="34" fillId="0" borderId="0" xfId="0" applyFont="1" applyFill="1" applyAlignment="1" applyProtection="1">
      <alignment shrinkToFit="1"/>
      <protection locked="0"/>
    </xf>
    <xf numFmtId="177" fontId="8" fillId="0" borderId="26" xfId="0" applyNumberFormat="1" applyFont="1" applyFill="1" applyBorder="1" applyAlignment="1" applyProtection="1">
      <alignment horizontal="center" vertical="center" shrinkToFit="1"/>
      <protection locked="0"/>
    </xf>
    <xf numFmtId="41" fontId="36" fillId="0" borderId="0" xfId="19" applyFont="1" applyFill="1" applyBorder="1" applyAlignment="1" applyProtection="1">
      <alignment horizontal="right" vertical="center" shrinkToFit="1"/>
    </xf>
    <xf numFmtId="41" fontId="36" fillId="0" borderId="0" xfId="19" applyFont="1" applyFill="1" applyBorder="1" applyAlignment="1" applyProtection="1">
      <alignment horizontal="right" vertical="center" shrinkToFit="1"/>
      <protection locked="0"/>
    </xf>
    <xf numFmtId="178" fontId="36" fillId="0" borderId="28" xfId="0" applyNumberFormat="1" applyFont="1" applyFill="1" applyBorder="1" applyAlignment="1" applyProtection="1">
      <alignment horizontal="right" vertical="center" shrinkToFit="1"/>
      <protection locked="0"/>
    </xf>
    <xf numFmtId="0" fontId="34" fillId="0" borderId="0" xfId="0" applyFont="1" applyFill="1" applyAlignment="1" applyProtection="1">
      <protection locked="0"/>
    </xf>
    <xf numFmtId="177" fontId="8" fillId="0" borderId="26" xfId="0" applyNumberFormat="1" applyFont="1" applyFill="1" applyBorder="1" applyAlignment="1" applyProtection="1">
      <alignment horizontal="center" vertical="center"/>
      <protection locked="0"/>
    </xf>
    <xf numFmtId="41" fontId="36" fillId="0" borderId="0" xfId="19" applyFont="1" applyFill="1" applyBorder="1" applyAlignment="1" applyProtection="1">
      <alignment horizontal="right" vertical="center"/>
      <protection locked="0"/>
    </xf>
    <xf numFmtId="178" fontId="36" fillId="0" borderId="28" xfId="0" applyNumberFormat="1" applyFont="1" applyFill="1" applyBorder="1" applyAlignment="1" applyProtection="1">
      <alignment horizontal="right" vertical="center"/>
      <protection locked="0"/>
    </xf>
    <xf numFmtId="9" fontId="34" fillId="0" borderId="0" xfId="20" applyFont="1" applyAlignment="1" applyProtection="1">
      <protection locked="0"/>
    </xf>
    <xf numFmtId="0" fontId="34" fillId="0" borderId="0" xfId="0" applyFont="1" applyAlignment="1" applyProtection="1">
      <protection locked="0"/>
    </xf>
    <xf numFmtId="0" fontId="8" fillId="0" borderId="0" xfId="0" applyFont="1" applyFill="1" applyBorder="1">
      <alignment vertical="center"/>
    </xf>
    <xf numFmtId="0" fontId="8" fillId="0" borderId="0" xfId="0" applyFont="1" applyAlignment="1" applyProtection="1">
      <protection locked="0"/>
    </xf>
    <xf numFmtId="9" fontId="35" fillId="0" borderId="0" xfId="20" applyFont="1" applyFill="1" applyBorder="1" applyAlignment="1" applyProtection="1">
      <alignment shrinkToFit="1"/>
      <protection locked="0"/>
    </xf>
    <xf numFmtId="0" fontId="35" fillId="0" borderId="0" xfId="0" applyFont="1" applyFill="1" applyBorder="1" applyAlignment="1" applyProtection="1">
      <alignment shrinkToFit="1"/>
      <protection locked="0"/>
    </xf>
    <xf numFmtId="0" fontId="36" fillId="0" borderId="26" xfId="0" applyNumberFormat="1" applyFont="1" applyFill="1" applyBorder="1" applyAlignment="1" applyProtection="1">
      <alignment horizontal="center" vertical="center" shrinkToFit="1"/>
    </xf>
    <xf numFmtId="41" fontId="36" fillId="0" borderId="28" xfId="19" applyFont="1" applyFill="1" applyBorder="1" applyAlignment="1" applyProtection="1">
      <alignment horizontal="right" vertical="center" shrinkToFit="1"/>
    </xf>
    <xf numFmtId="9" fontId="36" fillId="0" borderId="0" xfId="20" applyFont="1" applyFill="1" applyBorder="1" applyAlignment="1" applyProtection="1">
      <alignment shrinkToFit="1"/>
      <protection locked="0"/>
    </xf>
    <xf numFmtId="0" fontId="36" fillId="0" borderId="0" xfId="0" applyFont="1" applyFill="1" applyBorder="1" applyAlignment="1" applyProtection="1">
      <alignment shrinkToFit="1"/>
      <protection locked="0"/>
    </xf>
    <xf numFmtId="0" fontId="35" fillId="0" borderId="29" xfId="0" applyNumberFormat="1" applyFont="1" applyFill="1" applyBorder="1" applyAlignment="1" applyProtection="1">
      <alignment horizontal="center" vertical="center" shrinkToFit="1"/>
    </xf>
    <xf numFmtId="41" fontId="35" fillId="0" borderId="5" xfId="19" applyFont="1" applyFill="1" applyBorder="1" applyAlignment="1" applyProtection="1">
      <alignment horizontal="right" vertical="center" shrinkToFit="1"/>
    </xf>
    <xf numFmtId="41" fontId="36" fillId="0" borderId="11" xfId="19" applyFont="1" applyFill="1" applyBorder="1" applyAlignment="1" applyProtection="1">
      <alignment horizontal="right" vertical="center" shrinkToFit="1"/>
    </xf>
    <xf numFmtId="41" fontId="36" fillId="0" borderId="12" xfId="19" applyFont="1" applyFill="1" applyBorder="1" applyAlignment="1" applyProtection="1">
      <alignment horizontal="right" vertical="center" shrinkToFit="1"/>
    </xf>
    <xf numFmtId="41" fontId="36" fillId="0" borderId="12" xfId="19" applyFont="1" applyFill="1" applyBorder="1" applyAlignment="1" applyProtection="1">
      <alignment horizontal="right" vertical="center" shrinkToFit="1"/>
      <protection locked="0"/>
    </xf>
    <xf numFmtId="178" fontId="36" fillId="0" borderId="39" xfId="19" applyNumberFormat="1" applyFont="1" applyFill="1" applyBorder="1" applyAlignment="1" applyProtection="1">
      <alignment horizontal="right" vertical="center" shrinkToFit="1"/>
      <protection locked="0"/>
    </xf>
    <xf numFmtId="41" fontId="36" fillId="0" borderId="6" xfId="19" applyFont="1" applyFill="1" applyBorder="1" applyAlignment="1" applyProtection="1">
      <alignment horizontal="right" vertical="center" shrinkToFit="1"/>
    </xf>
    <xf numFmtId="41" fontId="36" fillId="0" borderId="5" xfId="19" applyFont="1" applyFill="1" applyBorder="1" applyAlignment="1" applyProtection="1">
      <alignment horizontal="right" vertical="center" shrinkToFit="1"/>
    </xf>
    <xf numFmtId="41" fontId="36" fillId="0" borderId="5" xfId="19" applyFont="1" applyFill="1" applyBorder="1" applyAlignment="1" applyProtection="1">
      <alignment horizontal="right" vertical="center" shrinkToFit="1"/>
      <protection locked="0"/>
    </xf>
    <xf numFmtId="41" fontId="36" fillId="0" borderId="5" xfId="19" applyFont="1" applyFill="1" applyBorder="1" applyAlignment="1" applyProtection="1">
      <alignment horizontal="right" vertical="center"/>
      <protection locked="0"/>
    </xf>
    <xf numFmtId="178" fontId="36" fillId="0" borderId="31" xfId="0" applyNumberFormat="1" applyFont="1" applyFill="1" applyBorder="1" applyAlignment="1" applyProtection="1">
      <alignment horizontal="right" vertical="center"/>
      <protection locked="0"/>
    </xf>
    <xf numFmtId="41" fontId="8" fillId="0" borderId="0" xfId="19" applyFont="1" applyFill="1" applyBorder="1" applyAlignment="1">
      <alignment vertical="center" wrapText="1"/>
    </xf>
    <xf numFmtId="41" fontId="28" fillId="0" borderId="5" xfId="19" applyFont="1" applyFill="1" applyBorder="1" applyAlignment="1">
      <alignment vertical="center" wrapText="1"/>
    </xf>
    <xf numFmtId="41" fontId="28" fillId="0" borderId="30" xfId="19" applyFont="1" applyFill="1" applyBorder="1" applyAlignment="1">
      <alignment vertical="center" wrapText="1"/>
    </xf>
    <xf numFmtId="0" fontId="28" fillId="0" borderId="17" xfId="0" applyFont="1" applyFill="1" applyBorder="1" applyAlignment="1">
      <alignment horizontal="center" vertical="center" wrapText="1"/>
    </xf>
    <xf numFmtId="41" fontId="8" fillId="0" borderId="0" xfId="19" applyFont="1" applyBorder="1" applyAlignment="1">
      <alignment vertical="center"/>
    </xf>
    <xf numFmtId="0" fontId="8" fillId="0" borderId="0" xfId="0" applyFont="1" applyBorder="1" applyAlignment="1">
      <alignment vertical="center"/>
    </xf>
    <xf numFmtId="41" fontId="8" fillId="0" borderId="12" xfId="19" applyFont="1" applyBorder="1" applyAlignment="1">
      <alignment vertical="center"/>
    </xf>
    <xf numFmtId="0" fontId="8" fillId="0" borderId="12" xfId="0" applyFont="1" applyBorder="1" applyAlignment="1">
      <alignment vertical="center"/>
    </xf>
    <xf numFmtId="41" fontId="8" fillId="0" borderId="0" xfId="19" applyFont="1" applyFill="1" applyBorder="1" applyAlignment="1">
      <alignment vertical="center"/>
    </xf>
    <xf numFmtId="41" fontId="8" fillId="0" borderId="27" xfId="19" applyFont="1" applyFill="1" applyBorder="1" applyAlignment="1">
      <alignment vertical="center"/>
    </xf>
    <xf numFmtId="0" fontId="8" fillId="0" borderId="4" xfId="0" applyFont="1" applyFill="1" applyBorder="1" applyAlignment="1">
      <alignment horizontal="center" vertical="center" wrapText="1"/>
    </xf>
    <xf numFmtId="0" fontId="24" fillId="0" borderId="0" xfId="0" applyFont="1" applyFill="1" applyAlignment="1" applyProtection="1">
      <protection locked="0"/>
    </xf>
    <xf numFmtId="0" fontId="25" fillId="0" borderId="0" xfId="0" applyFont="1" applyBorder="1" applyAlignment="1" applyProtection="1">
      <alignment vertical="center"/>
      <protection locked="0"/>
    </xf>
    <xf numFmtId="41" fontId="22" fillId="0" borderId="0" xfId="21" applyFont="1" applyBorder="1" applyAlignment="1" applyProtection="1">
      <alignment horizontal="right"/>
      <protection locked="0"/>
    </xf>
    <xf numFmtId="41" fontId="8" fillId="0" borderId="0" xfId="21" applyFont="1" applyFill="1" applyBorder="1" applyAlignment="1" applyProtection="1">
      <alignment horizontal="center" vertical="center" shrinkToFit="1"/>
      <protection locked="0"/>
    </xf>
    <xf numFmtId="41" fontId="8" fillId="0" borderId="27" xfId="21" applyFont="1" applyFill="1" applyBorder="1" applyAlignment="1" applyProtection="1">
      <alignment horizontal="center" vertical="center" shrinkToFit="1"/>
      <protection locked="0"/>
    </xf>
    <xf numFmtId="41" fontId="8" fillId="0" borderId="0" xfId="19" applyFont="1" applyFill="1" applyBorder="1" applyAlignment="1" applyProtection="1">
      <alignment horizontal="center" vertical="center" shrinkToFit="1"/>
      <protection locked="0"/>
    </xf>
    <xf numFmtId="41" fontId="8" fillId="0" borderId="0" xfId="19" applyNumberFormat="1" applyFont="1" applyFill="1" applyBorder="1" applyAlignment="1" applyProtection="1">
      <alignment horizontal="center" vertical="center" shrinkToFit="1"/>
      <protection locked="0"/>
    </xf>
    <xf numFmtId="41" fontId="8" fillId="0" borderId="27" xfId="19" applyNumberFormat="1" applyFont="1" applyFill="1" applyBorder="1" applyAlignment="1" applyProtection="1">
      <alignment horizontal="center" vertical="center" shrinkToFit="1"/>
      <protection locked="0"/>
    </xf>
    <xf numFmtId="41" fontId="8" fillId="0" borderId="0" xfId="21" applyFont="1" applyFill="1" applyBorder="1" applyAlignment="1" applyProtection="1">
      <alignment horizontal="right" vertical="center"/>
    </xf>
    <xf numFmtId="0" fontId="28" fillId="0" borderId="0" xfId="0" applyFont="1" applyFill="1" applyAlignment="1" applyProtection="1"/>
    <xf numFmtId="0" fontId="8" fillId="0" borderId="26" xfId="0" applyNumberFormat="1" applyFont="1" applyBorder="1" applyAlignment="1" applyProtection="1">
      <alignment horizontal="center" vertical="center"/>
      <protection locked="0"/>
    </xf>
    <xf numFmtId="0" fontId="8" fillId="0" borderId="32" xfId="0" applyNumberFormat="1" applyFont="1" applyBorder="1" applyAlignment="1" applyProtection="1">
      <alignment horizontal="center" vertical="center"/>
      <protection locked="0"/>
    </xf>
    <xf numFmtId="0" fontId="8" fillId="0" borderId="0" xfId="0" applyNumberFormat="1" applyFont="1" applyAlignment="1" applyProtection="1">
      <alignment vertical="center"/>
      <protection locked="0"/>
    </xf>
    <xf numFmtId="0" fontId="8" fillId="0" borderId="0" xfId="0" applyNumberFormat="1" applyFont="1" applyAlignment="1" applyProtection="1">
      <alignment horizontal="center" vertical="center"/>
      <protection locked="0"/>
    </xf>
    <xf numFmtId="0" fontId="36" fillId="0" borderId="0" xfId="0" applyFont="1" applyAlignment="1" applyProtection="1">
      <protection locked="0"/>
    </xf>
    <xf numFmtId="0" fontId="38" fillId="0" borderId="0" xfId="23" applyNumberFormat="1" applyFont="1" applyAlignment="1" applyProtection="1">
      <alignment horizontal="left" vertical="center"/>
      <protection locked="0"/>
    </xf>
    <xf numFmtId="0" fontId="24" fillId="0" borderId="0" xfId="23" applyFont="1" applyAlignment="1" applyProtection="1">
      <protection locked="0"/>
    </xf>
    <xf numFmtId="180" fontId="23" fillId="0" borderId="0" xfId="21" applyNumberFormat="1" applyFont="1" applyFill="1" applyAlignment="1" applyProtection="1">
      <alignment shrinkToFit="1"/>
    </xf>
    <xf numFmtId="181" fontId="23" fillId="0" borderId="0" xfId="21" applyNumberFormat="1" applyFont="1" applyFill="1" applyAlignment="1" applyProtection="1">
      <alignment shrinkToFit="1"/>
    </xf>
    <xf numFmtId="180" fontId="24" fillId="0" borderId="0" xfId="23" applyNumberFormat="1" applyFont="1" applyAlignment="1" applyProtection="1">
      <protection locked="0"/>
    </xf>
    <xf numFmtId="0" fontId="25" fillId="0" borderId="0" xfId="23" applyFont="1" applyAlignment="1" applyProtection="1">
      <protection locked="0"/>
    </xf>
    <xf numFmtId="0" fontId="39" fillId="0" borderId="0" xfId="23" applyNumberFormat="1" applyFont="1" applyAlignment="1" applyProtection="1">
      <alignment horizontal="left"/>
      <protection locked="0"/>
    </xf>
    <xf numFmtId="0" fontId="24" fillId="0" borderId="0" xfId="23" applyFont="1"/>
    <xf numFmtId="0" fontId="24" fillId="0" borderId="0" xfId="23" applyNumberFormat="1" applyFont="1" applyAlignment="1" applyProtection="1">
      <alignment horizontal="left" vertical="center"/>
      <protection locked="0"/>
    </xf>
    <xf numFmtId="0" fontId="24" fillId="0" borderId="0" xfId="23" applyNumberFormat="1" applyFont="1" applyAlignment="1" applyProtection="1">
      <alignment horizontal="center" vertical="center"/>
      <protection locked="0"/>
    </xf>
    <xf numFmtId="0" fontId="28" fillId="0" borderId="0" xfId="23" applyNumberFormat="1" applyFont="1" applyBorder="1" applyAlignment="1" applyProtection="1">
      <alignment horizontal="left" vertical="center"/>
      <protection locked="0"/>
    </xf>
    <xf numFmtId="0" fontId="28" fillId="0" borderId="0" xfId="23" applyNumberFormat="1" applyFont="1" applyAlignment="1" applyProtection="1">
      <alignment horizontal="left" vertical="center"/>
      <protection locked="0"/>
    </xf>
    <xf numFmtId="178" fontId="8" fillId="0" borderId="1" xfId="23" applyNumberFormat="1" applyFont="1" applyBorder="1" applyAlignment="1" applyProtection="1">
      <alignment horizontal="center" vertical="center" wrapText="1"/>
      <protection locked="0"/>
    </xf>
    <xf numFmtId="41" fontId="8" fillId="0" borderId="0" xfId="21" applyNumberFormat="1" applyFont="1" applyFill="1" applyBorder="1" applyAlignment="1" applyProtection="1">
      <alignment horizontal="right" vertical="center" shrinkToFit="1"/>
    </xf>
    <xf numFmtId="0" fontId="8" fillId="0" borderId="0" xfId="23" applyNumberFormat="1" applyFont="1" applyAlignment="1" applyProtection="1">
      <alignment horizontal="left"/>
      <protection locked="0"/>
    </xf>
    <xf numFmtId="0" fontId="8" fillId="0" borderId="0" xfId="23" applyNumberFormat="1" applyFont="1" applyBorder="1" applyAlignment="1" applyProtection="1">
      <alignment horizontal="left"/>
      <protection locked="0"/>
    </xf>
    <xf numFmtId="0" fontId="8" fillId="0" borderId="0" xfId="23" applyNumberFormat="1" applyFont="1" applyBorder="1" applyAlignment="1" applyProtection="1">
      <alignment shrinkToFit="1"/>
      <protection locked="0"/>
    </xf>
    <xf numFmtId="0" fontId="8" fillId="0" borderId="11" xfId="23" applyNumberFormat="1" applyFont="1" applyBorder="1" applyAlignment="1" applyProtection="1">
      <alignment horizontal="right" vertical="center"/>
      <protection locked="0"/>
    </xf>
    <xf numFmtId="0" fontId="8" fillId="0" borderId="0" xfId="23" applyNumberFormat="1" applyFont="1" applyBorder="1" applyAlignment="1" applyProtection="1">
      <protection locked="0"/>
    </xf>
    <xf numFmtId="0" fontId="8" fillId="0" borderId="0" xfId="25" applyFont="1" applyAlignment="1" applyProtection="1">
      <alignment vertical="center"/>
      <protection locked="0"/>
    </xf>
    <xf numFmtId="0" fontId="8" fillId="0" borderId="0" xfId="25" applyFont="1" applyAlignment="1" applyProtection="1">
      <protection locked="0"/>
    </xf>
    <xf numFmtId="0" fontId="8" fillId="0" borderId="0" xfId="25" applyFont="1" applyFill="1" applyAlignment="1" applyProtection="1">
      <alignment shrinkToFit="1"/>
    </xf>
    <xf numFmtId="0" fontId="8" fillId="0" borderId="0" xfId="25" applyFont="1" applyAlignment="1" applyProtection="1">
      <alignment shrinkToFit="1"/>
      <protection locked="0"/>
    </xf>
    <xf numFmtId="0" fontId="8" fillId="0" borderId="0" xfId="25" applyFont="1" applyProtection="1">
      <protection locked="0"/>
    </xf>
    <xf numFmtId="0" fontId="8" fillId="0" borderId="26" xfId="25" applyNumberFormat="1" applyFont="1" applyFill="1" applyBorder="1" applyAlignment="1" applyProtection="1">
      <alignment horizontal="left" vertical="center"/>
      <protection locked="0"/>
    </xf>
    <xf numFmtId="0" fontId="8" fillId="0" borderId="0" xfId="25" applyFont="1"/>
    <xf numFmtId="41" fontId="8" fillId="0" borderId="0" xfId="25" applyNumberFormat="1" applyFont="1"/>
    <xf numFmtId="0" fontId="8" fillId="0" borderId="11" xfId="25" applyNumberFormat="1" applyFont="1" applyBorder="1" applyAlignment="1" applyProtection="1">
      <alignment horizontal="right" vertical="center"/>
      <protection locked="0"/>
    </xf>
    <xf numFmtId="0" fontId="8" fillId="0" borderId="18" xfId="25" applyNumberFormat="1" applyFont="1" applyFill="1" applyBorder="1" applyAlignment="1" applyProtection="1">
      <alignment horizontal="center" vertical="center" shrinkToFit="1"/>
    </xf>
    <xf numFmtId="0" fontId="8" fillId="0" borderId="0" xfId="25" applyFont="1" applyBorder="1" applyAlignment="1" applyProtection="1">
      <alignment shrinkToFit="1"/>
      <protection locked="0"/>
    </xf>
    <xf numFmtId="0" fontId="8" fillId="0" borderId="4" xfId="25" applyNumberFormat="1" applyFont="1" applyBorder="1" applyAlignment="1" applyProtection="1">
      <alignment horizontal="left" wrapText="1"/>
      <protection locked="0"/>
    </xf>
    <xf numFmtId="49" fontId="44" fillId="0" borderId="45" xfId="25" applyNumberFormat="1" applyFont="1" applyFill="1" applyBorder="1" applyAlignment="1" applyProtection="1">
      <alignment horizontal="center" vertical="center" wrapText="1"/>
      <protection locked="0"/>
    </xf>
    <xf numFmtId="49" fontId="44" fillId="0" borderId="46" xfId="25" applyNumberFormat="1" applyFont="1" applyFill="1" applyBorder="1" applyAlignment="1" applyProtection="1">
      <alignment horizontal="center" vertical="center" wrapText="1"/>
      <protection locked="0"/>
    </xf>
    <xf numFmtId="41" fontId="8" fillId="0" borderId="0" xfId="24" applyNumberFormat="1" applyFont="1" applyFill="1" applyBorder="1" applyAlignment="1" applyProtection="1">
      <alignment horizontal="right" vertical="center"/>
    </xf>
    <xf numFmtId="41" fontId="8" fillId="0" borderId="27" xfId="24" applyNumberFormat="1" applyFont="1" applyFill="1" applyBorder="1" applyAlignment="1" applyProtection="1">
      <alignment horizontal="right" vertical="center"/>
    </xf>
    <xf numFmtId="0" fontId="24" fillId="0" borderId="0" xfId="26" applyFont="1" applyAlignment="1" applyProtection="1">
      <alignment vertical="center"/>
      <protection locked="0"/>
    </xf>
    <xf numFmtId="0" fontId="24" fillId="0" borderId="0" xfId="26" applyFont="1" applyAlignment="1" applyProtection="1">
      <alignment horizontal="right"/>
      <protection locked="0"/>
    </xf>
    <xf numFmtId="0" fontId="24" fillId="0" borderId="0" xfId="26" applyFont="1" applyAlignment="1" applyProtection="1">
      <alignment horizontal="center" vertical="center"/>
      <protection locked="0"/>
    </xf>
    <xf numFmtId="0" fontId="25" fillId="0" borderId="0" xfId="26" applyFont="1" applyAlignment="1" applyProtection="1">
      <alignment vertical="center"/>
      <protection locked="0"/>
    </xf>
    <xf numFmtId="0" fontId="47" fillId="0" borderId="0" xfId="26" applyNumberFormat="1" applyFont="1" applyFill="1"/>
    <xf numFmtId="0" fontId="43" fillId="0" borderId="0" xfId="26" applyNumberFormat="1" applyFont="1" applyFill="1" applyAlignment="1" applyProtection="1">
      <alignment horizontal="left"/>
    </xf>
    <xf numFmtId="0" fontId="43" fillId="0" borderId="0" xfId="26" applyNumberFormat="1" applyFont="1" applyFill="1" applyProtection="1"/>
    <xf numFmtId="0" fontId="43" fillId="0" borderId="0" xfId="26" applyNumberFormat="1" applyFont="1" applyFill="1" applyAlignment="1" applyProtection="1">
      <alignment horizontal="right"/>
    </xf>
    <xf numFmtId="0" fontId="43" fillId="0" borderId="0" xfId="26" applyNumberFormat="1" applyFont="1" applyFill="1"/>
    <xf numFmtId="0" fontId="47" fillId="0" borderId="0" xfId="26" applyNumberFormat="1" applyFont="1" applyFill="1" applyAlignment="1">
      <alignment vertical="center"/>
    </xf>
    <xf numFmtId="0" fontId="47" fillId="0" borderId="0" xfId="26" applyNumberFormat="1" applyFont="1" applyFill="1" applyBorder="1" applyAlignment="1">
      <alignment vertical="center"/>
    </xf>
    <xf numFmtId="0" fontId="47" fillId="0" borderId="2" xfId="26" applyNumberFormat="1" applyFont="1" applyFill="1" applyBorder="1" applyAlignment="1" applyProtection="1">
      <alignment horizontal="center" vertical="center"/>
    </xf>
    <xf numFmtId="0" fontId="31" fillId="0" borderId="2" xfId="26" applyNumberFormat="1" applyFont="1" applyFill="1" applyBorder="1" applyAlignment="1" applyProtection="1">
      <alignment horizontal="center" vertical="center"/>
    </xf>
    <xf numFmtId="0" fontId="47" fillId="0" borderId="18" xfId="26" applyNumberFormat="1" applyFont="1" applyFill="1" applyBorder="1" applyAlignment="1" applyProtection="1">
      <alignment horizontal="center" vertical="center"/>
    </xf>
    <xf numFmtId="0" fontId="47" fillId="0" borderId="17" xfId="26" applyNumberFormat="1" applyFont="1" applyFill="1" applyBorder="1" applyAlignment="1" applyProtection="1">
      <alignment horizontal="center" vertical="center"/>
    </xf>
    <xf numFmtId="0" fontId="29" fillId="0" borderId="0" xfId="26" applyFont="1" applyAlignment="1" applyProtection="1"/>
    <xf numFmtId="0" fontId="23" fillId="0" borderId="0" xfId="26" applyFont="1" applyAlignment="1" applyProtection="1">
      <alignment shrinkToFit="1"/>
    </xf>
    <xf numFmtId="0" fontId="24" fillId="0" borderId="0" xfId="26" applyFont="1" applyAlignment="1" applyProtection="1">
      <alignment shrinkToFit="1"/>
      <protection locked="0"/>
    </xf>
    <xf numFmtId="0" fontId="25" fillId="0" borderId="0" xfId="26" applyFont="1" applyAlignment="1" applyProtection="1">
      <alignment shrinkToFit="1"/>
      <protection locked="0"/>
    </xf>
    <xf numFmtId="43" fontId="25" fillId="0" borderId="0" xfId="26" applyNumberFormat="1" applyFont="1" applyAlignment="1" applyProtection="1">
      <alignment shrinkToFit="1"/>
      <protection locked="0"/>
    </xf>
    <xf numFmtId="0" fontId="24" fillId="0" borderId="0" xfId="26" applyFont="1" applyAlignment="1" applyProtection="1">
      <protection locked="0"/>
    </xf>
    <xf numFmtId="0" fontId="25" fillId="0" borderId="0" xfId="26" applyFont="1" applyAlignment="1" applyProtection="1">
      <protection locked="0"/>
    </xf>
    <xf numFmtId="0" fontId="22" fillId="0" borderId="0" xfId="26" applyNumberFormat="1" applyFont="1" applyFill="1"/>
    <xf numFmtId="0" fontId="50" fillId="0" borderId="0" xfId="26" applyNumberFormat="1" applyFont="1" applyFill="1"/>
    <xf numFmtId="0" fontId="26" fillId="0" borderId="0" xfId="26" applyNumberFormat="1" applyFont="1" applyFill="1" applyAlignment="1" applyProtection="1">
      <alignment horizontal="left" vertical="center"/>
      <protection locked="0"/>
    </xf>
    <xf numFmtId="0" fontId="24" fillId="0" borderId="0" xfId="26" applyFont="1" applyFill="1" applyAlignment="1" applyProtection="1">
      <protection locked="0"/>
    </xf>
    <xf numFmtId="0" fontId="24" fillId="0" borderId="0" xfId="26" applyFont="1" applyFill="1" applyAlignment="1" applyProtection="1"/>
    <xf numFmtId="0" fontId="25" fillId="0" borderId="0" xfId="26" applyFont="1" applyFill="1" applyAlignment="1" applyProtection="1"/>
    <xf numFmtId="0" fontId="25" fillId="0" borderId="0" xfId="26" applyFont="1" applyFill="1" applyAlignment="1" applyProtection="1">
      <protection locked="0"/>
    </xf>
    <xf numFmtId="0" fontId="22" fillId="0" borderId="0" xfId="26" applyNumberFormat="1" applyFont="1" applyFill="1" applyAlignment="1" applyProtection="1">
      <protection locked="0"/>
    </xf>
    <xf numFmtId="0" fontId="24" fillId="0" borderId="0" xfId="26" applyNumberFormat="1" applyFont="1" applyFill="1" applyAlignment="1" applyProtection="1">
      <protection locked="0"/>
    </xf>
    <xf numFmtId="0" fontId="22" fillId="0" borderId="0" xfId="26" applyNumberFormat="1" applyFont="1" applyFill="1" applyAlignment="1" applyProtection="1">
      <alignment horizontal="left"/>
      <protection locked="0"/>
    </xf>
    <xf numFmtId="0" fontId="8" fillId="0" borderId="0" xfId="26" applyFont="1" applyFill="1" applyBorder="1" applyAlignment="1">
      <alignment vertical="center"/>
    </xf>
    <xf numFmtId="0" fontId="8" fillId="0" borderId="2" xfId="26" applyFont="1" applyBorder="1" applyAlignment="1" applyProtection="1">
      <alignment horizontal="right" vertical="center"/>
      <protection locked="0"/>
    </xf>
    <xf numFmtId="0" fontId="8" fillId="0" borderId="2" xfId="26" applyFont="1" applyBorder="1" applyAlignment="1" applyProtection="1">
      <alignment horizontal="center" vertical="center"/>
      <protection locked="0"/>
    </xf>
    <xf numFmtId="0" fontId="8" fillId="0" borderId="11" xfId="26" applyFont="1" applyBorder="1" applyAlignment="1" applyProtection="1">
      <alignment horizontal="center" vertical="center"/>
      <protection locked="0"/>
    </xf>
    <xf numFmtId="0" fontId="8" fillId="0" borderId="19" xfId="26" applyFont="1" applyBorder="1" applyAlignment="1" applyProtection="1">
      <alignment horizontal="center" vertical="center"/>
      <protection locked="0"/>
    </xf>
    <xf numFmtId="0" fontId="8" fillId="0" borderId="17" xfId="26" applyFont="1" applyBorder="1" applyAlignment="1" applyProtection="1">
      <alignment horizontal="center" vertical="center"/>
      <protection locked="0"/>
    </xf>
    <xf numFmtId="0" fontId="8" fillId="0" borderId="1" xfId="26" applyFont="1" applyBorder="1" applyAlignment="1" applyProtection="1">
      <alignment horizontal="center" vertical="center"/>
      <protection locked="0"/>
    </xf>
    <xf numFmtId="0" fontId="8" fillId="0" borderId="27" xfId="26" applyFont="1" applyFill="1" applyBorder="1" applyAlignment="1" applyProtection="1">
      <alignment horizontal="center" vertical="center"/>
      <protection locked="0"/>
    </xf>
    <xf numFmtId="0" fontId="8" fillId="0" borderId="0" xfId="26" applyFont="1" applyFill="1" applyBorder="1" applyAlignment="1" applyProtection="1">
      <alignment horizontal="center" vertical="center"/>
      <protection locked="0"/>
    </xf>
    <xf numFmtId="179" fontId="8" fillId="0" borderId="0" xfId="26" applyNumberFormat="1" applyFont="1" applyFill="1" applyBorder="1" applyAlignment="1" applyProtection="1">
      <alignment horizontal="center" vertical="center"/>
      <protection locked="0"/>
    </xf>
    <xf numFmtId="0" fontId="28" fillId="0" borderId="32" xfId="26" applyFont="1" applyFill="1" applyBorder="1" applyAlignment="1" applyProtection="1">
      <alignment horizontal="center" vertical="center"/>
      <protection locked="0"/>
    </xf>
    <xf numFmtId="0" fontId="28" fillId="0" borderId="33" xfId="26" applyFont="1" applyFill="1" applyBorder="1" applyAlignment="1" applyProtection="1">
      <alignment horizontal="center" vertical="center"/>
      <protection locked="0"/>
    </xf>
    <xf numFmtId="179" fontId="28" fillId="0" borderId="33" xfId="26" applyNumberFormat="1" applyFont="1" applyFill="1" applyBorder="1" applyAlignment="1" applyProtection="1">
      <alignment horizontal="center" vertical="center"/>
      <protection locked="0"/>
    </xf>
    <xf numFmtId="0" fontId="28" fillId="0" borderId="35" xfId="26" applyFont="1" applyFill="1" applyBorder="1" applyAlignment="1" applyProtection="1">
      <alignment horizontal="center" vertical="center"/>
      <protection locked="0"/>
    </xf>
    <xf numFmtId="0" fontId="8" fillId="0" borderId="0" xfId="26" applyFont="1" applyAlignment="1" applyProtection="1">
      <alignment vertical="center"/>
      <protection locked="0"/>
    </xf>
    <xf numFmtId="0" fontId="47" fillId="0" borderId="17" xfId="26" applyNumberFormat="1" applyFont="1" applyFill="1" applyBorder="1" applyAlignment="1" applyProtection="1">
      <alignment horizontal="center" vertical="center" wrapText="1"/>
    </xf>
    <xf numFmtId="0" fontId="47" fillId="0" borderId="17" xfId="26" applyNumberFormat="1" applyFont="1" applyFill="1" applyBorder="1" applyAlignment="1" applyProtection="1">
      <alignment horizontal="center" vertical="center" wrapText="1" shrinkToFit="1"/>
    </xf>
    <xf numFmtId="0" fontId="31" fillId="0" borderId="17" xfId="26" applyNumberFormat="1" applyFont="1" applyFill="1" applyBorder="1" applyAlignment="1" applyProtection="1">
      <alignment horizontal="center" vertical="center" wrapText="1" shrinkToFit="1"/>
    </xf>
    <xf numFmtId="178" fontId="36" fillId="0" borderId="0" xfId="27" applyNumberFormat="1" applyFont="1" applyFill="1" applyBorder="1" applyAlignment="1" applyProtection="1">
      <alignment horizontal="right" vertical="center" shrinkToFit="1"/>
    </xf>
    <xf numFmtId="178" fontId="8" fillId="0" borderId="0" xfId="27" applyNumberFormat="1" applyFont="1" applyFill="1" applyBorder="1" applyAlignment="1" applyProtection="1">
      <alignment horizontal="right" vertical="center" shrinkToFit="1"/>
    </xf>
    <xf numFmtId="0" fontId="8" fillId="0" borderId="0" xfId="26" applyNumberFormat="1" applyFont="1" applyFill="1"/>
    <xf numFmtId="0" fontId="31" fillId="0" borderId="17" xfId="26" applyNumberFormat="1" applyFont="1" applyFill="1" applyBorder="1" applyAlignment="1" applyProtection="1">
      <alignment horizontal="center" vertical="center" wrapText="1"/>
    </xf>
    <xf numFmtId="0" fontId="8" fillId="0" borderId="18" xfId="26" applyNumberFormat="1" applyFont="1" applyFill="1" applyBorder="1" applyAlignment="1" applyProtection="1">
      <alignment horizontal="center" vertical="center" shrinkToFit="1"/>
    </xf>
    <xf numFmtId="178" fontId="36" fillId="0" borderId="27" xfId="27" applyNumberFormat="1" applyFont="1" applyFill="1" applyBorder="1" applyAlignment="1" applyProtection="1">
      <alignment horizontal="right" vertical="center" shrinkToFit="1"/>
    </xf>
    <xf numFmtId="178" fontId="8" fillId="0" borderId="27" xfId="27" applyNumberFormat="1" applyFont="1" applyFill="1" applyBorder="1" applyAlignment="1" applyProtection="1">
      <alignment horizontal="right" vertical="center" shrinkToFit="1"/>
    </xf>
    <xf numFmtId="0" fontId="28" fillId="0" borderId="17" xfId="26" applyNumberFormat="1" applyFont="1" applyFill="1" applyBorder="1" applyAlignment="1" applyProtection="1">
      <alignment horizontal="center" vertical="center" shrinkToFit="1"/>
    </xf>
    <xf numFmtId="177" fontId="8" fillId="0" borderId="18" xfId="26" applyNumberFormat="1" applyFont="1" applyFill="1" applyBorder="1" applyAlignment="1" applyProtection="1">
      <alignment horizontal="center" vertical="center" shrinkToFit="1"/>
      <protection locked="0"/>
    </xf>
    <xf numFmtId="177" fontId="8" fillId="0" borderId="18" xfId="26" applyNumberFormat="1" applyFont="1" applyFill="1" applyBorder="1" applyAlignment="1" applyProtection="1">
      <alignment horizontal="center" vertical="center"/>
      <protection locked="0"/>
    </xf>
    <xf numFmtId="177" fontId="8" fillId="0" borderId="17" xfId="26" applyNumberFormat="1" applyFont="1" applyFill="1" applyBorder="1" applyAlignment="1" applyProtection="1">
      <alignment horizontal="center" vertical="center"/>
      <protection locked="0"/>
    </xf>
    <xf numFmtId="0" fontId="55" fillId="0" borderId="0" xfId="26" applyNumberFormat="1" applyFont="1" applyFill="1" applyAlignment="1">
      <alignment vertical="top"/>
    </xf>
    <xf numFmtId="41" fontId="36" fillId="0" borderId="0" xfId="29" applyFont="1" applyFill="1" applyBorder="1" applyAlignment="1" applyProtection="1">
      <alignment horizontal="center" vertical="center" shrinkToFit="1"/>
    </xf>
    <xf numFmtId="41" fontId="8" fillId="0" borderId="0" xfId="29" applyFont="1" applyFill="1" applyBorder="1" applyAlignment="1" applyProtection="1">
      <alignment horizontal="center" vertical="center" shrinkToFit="1"/>
    </xf>
    <xf numFmtId="0" fontId="28" fillId="0" borderId="0" xfId="26" applyNumberFormat="1" applyFont="1" applyFill="1" applyBorder="1" applyAlignment="1" applyProtection="1">
      <alignment horizontal="left" vertical="top"/>
      <protection locked="0"/>
    </xf>
    <xf numFmtId="0" fontId="28" fillId="0" borderId="0" xfId="26" applyNumberFormat="1" applyFont="1" applyFill="1" applyAlignment="1" applyProtection="1">
      <alignment horizontal="left" vertical="center"/>
      <protection locked="0"/>
    </xf>
    <xf numFmtId="0" fontId="8" fillId="0" borderId="0" xfId="26" applyNumberFormat="1" applyFont="1" applyFill="1" applyBorder="1" applyAlignment="1" applyProtection="1">
      <alignment horizontal="right"/>
      <protection locked="0"/>
    </xf>
    <xf numFmtId="0" fontId="8" fillId="0" borderId="0" xfId="26" applyFont="1" applyFill="1" applyAlignment="1" applyProtection="1">
      <protection locked="0"/>
    </xf>
    <xf numFmtId="0" fontId="8" fillId="0" borderId="2" xfId="26" applyNumberFormat="1" applyFont="1" applyFill="1" applyBorder="1" applyAlignment="1" applyProtection="1">
      <alignment horizontal="center" vertical="center"/>
      <protection locked="0"/>
    </xf>
    <xf numFmtId="0" fontId="8" fillId="0" borderId="11" xfId="26" applyNumberFormat="1" applyFont="1" applyFill="1" applyBorder="1" applyAlignment="1" applyProtection="1">
      <alignment horizontal="center" vertical="center"/>
      <protection locked="0"/>
    </xf>
    <xf numFmtId="0" fontId="8" fillId="0" borderId="18" xfId="26" applyNumberFormat="1" applyFont="1" applyFill="1" applyBorder="1" applyAlignment="1" applyProtection="1">
      <alignment horizontal="center" vertical="center"/>
      <protection locked="0"/>
    </xf>
    <xf numFmtId="0" fontId="8" fillId="0" borderId="27" xfId="26" applyNumberFormat="1" applyFont="1" applyFill="1" applyBorder="1" applyAlignment="1" applyProtection="1">
      <alignment horizontal="center" vertical="center"/>
      <protection locked="0"/>
    </xf>
    <xf numFmtId="0" fontId="8" fillId="0" borderId="6" xfId="26" applyNumberFormat="1" applyFont="1" applyFill="1" applyBorder="1" applyAlignment="1" applyProtection="1">
      <alignment horizontal="center" vertical="center"/>
      <protection locked="0"/>
    </xf>
    <xf numFmtId="41" fontId="36" fillId="0" borderId="6" xfId="29" applyFont="1" applyFill="1" applyBorder="1" applyAlignment="1" applyProtection="1">
      <alignment horizontal="center" vertical="center" shrinkToFit="1"/>
    </xf>
    <xf numFmtId="41" fontId="8" fillId="0" borderId="0" xfId="24" applyFont="1" applyFill="1" applyBorder="1" applyAlignment="1" applyProtection="1">
      <alignment horizontal="center" vertical="center"/>
      <protection locked="0"/>
    </xf>
    <xf numFmtId="0" fontId="8" fillId="0" borderId="0" xfId="26" applyNumberFormat="1" applyFont="1" applyFill="1" applyBorder="1" applyAlignment="1" applyProtection="1">
      <alignment horizontal="left"/>
      <protection locked="0"/>
    </xf>
    <xf numFmtId="0" fontId="8" fillId="0" borderId="18" xfId="26" applyNumberFormat="1" applyFont="1" applyFill="1" applyBorder="1" applyAlignment="1" applyProtection="1">
      <alignment horizontal="center" vertical="center"/>
    </xf>
    <xf numFmtId="0" fontId="36" fillId="0" borderId="18" xfId="26" applyNumberFormat="1" applyFont="1" applyFill="1" applyBorder="1" applyAlignment="1" applyProtection="1">
      <alignment horizontal="center" vertical="center"/>
    </xf>
    <xf numFmtId="0" fontId="2" fillId="0" borderId="0" xfId="31"/>
    <xf numFmtId="0" fontId="42" fillId="0" borderId="0" xfId="31" applyFont="1" applyAlignment="1">
      <alignment vertical="center"/>
    </xf>
    <xf numFmtId="0" fontId="57" fillId="0" borderId="0" xfId="31" applyFont="1"/>
    <xf numFmtId="0" fontId="8" fillId="0" borderId="0" xfId="31" applyFont="1" applyFill="1" applyBorder="1" applyAlignment="1">
      <alignment vertical="center"/>
    </xf>
    <xf numFmtId="41" fontId="28" fillId="0" borderId="5" xfId="19" applyFont="1" applyFill="1" applyBorder="1" applyAlignment="1">
      <alignment vertical="center"/>
    </xf>
    <xf numFmtId="41" fontId="28" fillId="0" borderId="30" xfId="19" applyFont="1" applyFill="1" applyBorder="1" applyAlignment="1">
      <alignment vertical="center"/>
    </xf>
    <xf numFmtId="0" fontId="8" fillId="0" borderId="2" xfId="31" applyFont="1" applyFill="1" applyBorder="1" applyAlignment="1">
      <alignment horizontal="center" vertical="center" wrapText="1"/>
    </xf>
    <xf numFmtId="0" fontId="8" fillId="0" borderId="18" xfId="31" applyFont="1" applyFill="1" applyBorder="1" applyAlignment="1">
      <alignment horizontal="center" vertical="center" wrapText="1"/>
    </xf>
    <xf numFmtId="0" fontId="28" fillId="0" borderId="17" xfId="31" applyFont="1" applyFill="1" applyBorder="1" applyAlignment="1">
      <alignment horizontal="center" vertical="center" wrapText="1"/>
    </xf>
    <xf numFmtId="0" fontId="8" fillId="0" borderId="0" xfId="31" applyFont="1"/>
    <xf numFmtId="0" fontId="16" fillId="0" borderId="0" xfId="32" applyNumberFormat="1" applyFont="1" applyBorder="1" applyAlignment="1" applyProtection="1">
      <alignment horizontal="left" vertical="center"/>
      <protection locked="0"/>
    </xf>
    <xf numFmtId="0" fontId="42" fillId="0" borderId="0" xfId="32" applyFont="1" applyBorder="1" applyAlignment="1" applyProtection="1">
      <protection locked="0"/>
    </xf>
    <xf numFmtId="0" fontId="16" fillId="0" borderId="0" xfId="32" applyNumberFormat="1" applyFont="1" applyBorder="1" applyAlignment="1" applyProtection="1">
      <alignment vertical="center"/>
      <protection locked="0"/>
    </xf>
    <xf numFmtId="0" fontId="16" fillId="0" borderId="0" xfId="32" applyNumberFormat="1" applyFont="1" applyBorder="1" applyAlignment="1" applyProtection="1">
      <alignment horizontal="right" vertical="center"/>
      <protection locked="0"/>
    </xf>
    <xf numFmtId="0" fontId="42" fillId="0" borderId="0" xfId="32" applyFont="1" applyBorder="1" applyProtection="1">
      <protection locked="0"/>
    </xf>
    <xf numFmtId="0" fontId="42" fillId="0" borderId="0" xfId="32" applyFont="1" applyBorder="1" applyAlignment="1" applyProtection="1">
      <alignment horizontal="right"/>
      <protection locked="0"/>
    </xf>
    <xf numFmtId="0" fontId="41" fillId="0" borderId="0" xfId="32" applyNumberFormat="1" applyFont="1" applyBorder="1" applyAlignment="1" applyProtection="1">
      <alignment vertical="center"/>
      <protection locked="0"/>
    </xf>
    <xf numFmtId="0" fontId="18" fillId="0" borderId="0" xfId="32" applyFont="1" applyBorder="1" applyAlignment="1" applyProtection="1">
      <alignment horizontal="right"/>
      <protection locked="0"/>
    </xf>
    <xf numFmtId="0" fontId="41" fillId="0" borderId="0" xfId="32" applyNumberFormat="1" applyFont="1" applyAlignment="1" applyProtection="1">
      <alignment horizontal="left" vertical="center"/>
      <protection locked="0"/>
    </xf>
    <xf numFmtId="0" fontId="27" fillId="0" borderId="0" xfId="32" applyNumberFormat="1" applyFont="1" applyBorder="1" applyAlignment="1" applyProtection="1">
      <alignment vertical="center"/>
      <protection locked="0"/>
    </xf>
    <xf numFmtId="0" fontId="27" fillId="0" borderId="0" xfId="32" applyNumberFormat="1" applyFont="1" applyBorder="1" applyAlignment="1" applyProtection="1">
      <alignment horizontal="right" vertical="center"/>
      <protection locked="0"/>
    </xf>
    <xf numFmtId="0" fontId="18" fillId="0" borderId="0" xfId="32" applyFont="1" applyAlignment="1" applyProtection="1">
      <protection locked="0"/>
    </xf>
    <xf numFmtId="0" fontId="18" fillId="0" borderId="0" xfId="32" applyFont="1" applyProtection="1">
      <protection locked="0"/>
    </xf>
    <xf numFmtId="0" fontId="8" fillId="0" borderId="18" xfId="32" applyNumberFormat="1" applyFont="1" applyBorder="1" applyAlignment="1" applyProtection="1">
      <alignment horizontal="center"/>
      <protection locked="0"/>
    </xf>
    <xf numFmtId="0" fontId="45" fillId="0" borderId="18" xfId="32" applyNumberFormat="1" applyFont="1" applyBorder="1" applyAlignment="1" applyProtection="1">
      <alignment horizontal="center"/>
      <protection locked="0"/>
    </xf>
    <xf numFmtId="0" fontId="8" fillId="0" borderId="2" xfId="32" applyNumberFormat="1" applyFont="1" applyBorder="1" applyAlignment="1" applyProtection="1">
      <alignment horizontal="center" vertical="center"/>
      <protection locked="0"/>
    </xf>
    <xf numFmtId="0" fontId="45" fillId="0" borderId="2" xfId="32" applyNumberFormat="1" applyFont="1" applyBorder="1" applyAlignment="1" applyProtection="1">
      <alignment horizontal="center" vertical="center"/>
      <protection locked="0"/>
    </xf>
    <xf numFmtId="0" fontId="8" fillId="0" borderId="18" xfId="32" applyNumberFormat="1" applyFont="1" applyBorder="1" applyAlignment="1" applyProtection="1">
      <alignment horizontal="center" vertical="top"/>
      <protection locked="0"/>
    </xf>
    <xf numFmtId="0" fontId="45" fillId="0" borderId="18" xfId="32" applyNumberFormat="1" applyFont="1" applyBorder="1" applyAlignment="1" applyProtection="1">
      <alignment horizontal="center" vertical="top"/>
      <protection locked="0"/>
    </xf>
    <xf numFmtId="0" fontId="58" fillId="0" borderId="1" xfId="32" applyFont="1" applyBorder="1" applyAlignment="1" applyProtection="1">
      <alignment horizontal="center" vertical="center" wrapText="1"/>
      <protection locked="0"/>
    </xf>
    <xf numFmtId="0" fontId="45" fillId="0" borderId="27" xfId="32" applyNumberFormat="1" applyFont="1" applyFill="1" applyBorder="1" applyAlignment="1" applyProtection="1">
      <alignment horizontal="center" vertical="center"/>
    </xf>
    <xf numFmtId="41" fontId="8" fillId="0" borderId="0" xfId="28" applyFont="1" applyFill="1" applyBorder="1" applyAlignment="1" applyProtection="1">
      <alignment horizontal="right" vertical="center" shrinkToFit="1"/>
    </xf>
    <xf numFmtId="0" fontId="18" fillId="0" borderId="0" xfId="32" applyFont="1" applyProtection="1"/>
    <xf numFmtId="0" fontId="8" fillId="0" borderId="27" xfId="32" applyNumberFormat="1" applyFont="1" applyFill="1" applyBorder="1" applyAlignment="1" applyProtection="1">
      <alignment horizontal="center" vertical="center"/>
      <protection locked="0"/>
    </xf>
    <xf numFmtId="41" fontId="8" fillId="0" borderId="0" xfId="28" applyFont="1" applyBorder="1" applyAlignment="1" applyProtection="1">
      <alignment horizontal="center" vertical="center" shrinkToFit="1"/>
      <protection locked="0"/>
    </xf>
    <xf numFmtId="41" fontId="8" fillId="0" borderId="0" xfId="28" applyFont="1" applyFill="1" applyBorder="1" applyAlignment="1" applyProtection="1">
      <alignment horizontal="center" vertical="center" shrinkToFit="1"/>
      <protection locked="0"/>
    </xf>
    <xf numFmtId="0" fontId="18" fillId="0" borderId="0" xfId="32" applyFont="1" applyFill="1" applyBorder="1" applyAlignment="1" applyProtection="1">
      <alignment horizontal="right" vertical="center" shrinkToFit="1"/>
      <protection locked="0"/>
    </xf>
    <xf numFmtId="0" fontId="18" fillId="0" borderId="0" xfId="32" applyFont="1" applyFill="1" applyBorder="1" applyAlignment="1" applyProtection="1">
      <alignment horizontal="center" vertical="center" shrinkToFit="1"/>
      <protection locked="0"/>
    </xf>
    <xf numFmtId="0" fontId="8" fillId="0" borderId="34" xfId="32" applyNumberFormat="1" applyFont="1" applyFill="1" applyBorder="1" applyAlignment="1" applyProtection="1">
      <alignment horizontal="center" vertical="center"/>
      <protection locked="0"/>
    </xf>
    <xf numFmtId="41" fontId="8" fillId="0" borderId="33" xfId="28" applyFont="1" applyFill="1" applyBorder="1" applyAlignment="1" applyProtection="1">
      <alignment horizontal="center" vertical="center" shrinkToFit="1"/>
      <protection locked="0"/>
    </xf>
    <xf numFmtId="0" fontId="18" fillId="0" borderId="33" xfId="32" applyFont="1" applyFill="1" applyBorder="1" applyAlignment="1" applyProtection="1">
      <alignment horizontal="center" vertical="center" shrinkToFit="1"/>
      <protection locked="0"/>
    </xf>
    <xf numFmtId="0" fontId="14" fillId="0" borderId="0" xfId="32" applyNumberFormat="1" applyFont="1" applyAlignment="1" applyProtection="1">
      <protection locked="0"/>
    </xf>
    <xf numFmtId="0" fontId="14" fillId="0" borderId="0" xfId="32" applyNumberFormat="1" applyFont="1" applyAlignment="1" applyProtection="1">
      <alignment horizontal="center" vertical="center"/>
      <protection locked="0"/>
    </xf>
    <xf numFmtId="0" fontId="18" fillId="0" borderId="0" xfId="32" applyFont="1" applyAlignment="1" applyProtection="1">
      <alignment horizontal="center" vertical="center"/>
      <protection locked="0"/>
    </xf>
    <xf numFmtId="0" fontId="45" fillId="0" borderId="18" xfId="32" applyNumberFormat="1" applyFont="1" applyFill="1" applyBorder="1" applyAlignment="1" applyProtection="1">
      <alignment horizontal="center" vertical="center"/>
    </xf>
    <xf numFmtId="41" fontId="28" fillId="0" borderId="5" xfId="28" applyFont="1" applyFill="1" applyBorder="1" applyAlignment="1" applyProtection="1">
      <alignment horizontal="right" vertical="center" shrinkToFit="1"/>
    </xf>
    <xf numFmtId="41" fontId="8" fillId="0" borderId="27" xfId="28" applyFont="1" applyFill="1" applyBorder="1" applyAlignment="1" applyProtection="1">
      <alignment horizontal="right" vertical="center" shrinkToFit="1"/>
    </xf>
    <xf numFmtId="0" fontId="18" fillId="0" borderId="0" xfId="32" applyFont="1" applyBorder="1" applyProtection="1">
      <protection locked="0"/>
    </xf>
    <xf numFmtId="0" fontId="8" fillId="0" borderId="11" xfId="32" applyNumberFormat="1" applyFont="1" applyBorder="1" applyAlignment="1" applyProtection="1">
      <alignment horizontal="right" vertical="center"/>
      <protection locked="0"/>
    </xf>
    <xf numFmtId="0" fontId="58" fillId="0" borderId="17" xfId="32" applyNumberFormat="1" applyFont="1" applyBorder="1" applyAlignment="1" applyProtection="1">
      <alignment horizontal="center" vertical="center"/>
      <protection locked="0"/>
    </xf>
    <xf numFmtId="0" fontId="58" fillId="0" borderId="17" xfId="32" applyNumberFormat="1" applyFont="1" applyBorder="1" applyAlignment="1" applyProtection="1">
      <alignment horizontal="center" vertical="center" wrapText="1"/>
      <protection locked="0"/>
    </xf>
    <xf numFmtId="0" fontId="58" fillId="0" borderId="17" xfId="32" applyNumberFormat="1" applyFont="1" applyBorder="1" applyAlignment="1" applyProtection="1">
      <alignment horizontal="center" vertical="top" wrapText="1"/>
      <protection locked="0"/>
    </xf>
    <xf numFmtId="0" fontId="58" fillId="0" borderId="17" xfId="32" applyNumberFormat="1" applyFont="1" applyBorder="1" applyAlignment="1" applyProtection="1">
      <alignment horizontal="center" vertical="center" wrapText="1" shrinkToFit="1"/>
      <protection locked="0"/>
    </xf>
    <xf numFmtId="0" fontId="58" fillId="0" borderId="17" xfId="32" applyNumberFormat="1" applyFont="1" applyBorder="1" applyAlignment="1" applyProtection="1">
      <alignment horizontal="center" vertical="top" wrapText="1" shrinkToFit="1"/>
      <protection locked="0"/>
    </xf>
    <xf numFmtId="0" fontId="58" fillId="0" borderId="17" xfId="32" applyFont="1" applyBorder="1" applyAlignment="1" applyProtection="1">
      <alignment horizontal="center" vertical="center" wrapText="1"/>
      <protection locked="0"/>
    </xf>
    <xf numFmtId="0" fontId="59" fillId="0" borderId="17" xfId="32" applyNumberFormat="1" applyFont="1" applyBorder="1" applyAlignment="1" applyProtection="1">
      <alignment horizontal="center" vertical="center" wrapText="1"/>
      <protection locked="0"/>
    </xf>
    <xf numFmtId="0" fontId="58" fillId="0" borderId="4" xfId="32" applyFont="1" applyBorder="1" applyAlignment="1" applyProtection="1">
      <alignment horizontal="center" vertical="center" wrapText="1"/>
      <protection locked="0"/>
    </xf>
    <xf numFmtId="0" fontId="58" fillId="0" borderId="5" xfId="32" applyFont="1" applyBorder="1" applyAlignment="1" applyProtection="1">
      <alignment horizontal="center" vertical="center" wrapText="1"/>
      <protection locked="0"/>
    </xf>
    <xf numFmtId="0" fontId="42" fillId="0" borderId="0" xfId="32" applyNumberFormat="1" applyFont="1" applyBorder="1" applyAlignment="1" applyProtection="1">
      <alignment horizontal="left" vertical="center"/>
      <protection locked="0"/>
    </xf>
    <xf numFmtId="0" fontId="14" fillId="0" borderId="0" xfId="32" applyNumberFormat="1" applyFont="1" applyAlignment="1" applyProtection="1">
      <alignment vertical="center"/>
      <protection locked="0"/>
    </xf>
    <xf numFmtId="0" fontId="18" fillId="0" borderId="0" xfId="32" applyFont="1" applyAlignment="1" applyProtection="1">
      <alignment vertical="center"/>
      <protection locked="0"/>
    </xf>
    <xf numFmtId="0" fontId="14" fillId="0" borderId="0" xfId="32" applyFont="1" applyAlignment="1" applyProtection="1">
      <alignment vertical="center"/>
      <protection locked="0"/>
    </xf>
    <xf numFmtId="0" fontId="23" fillId="0" borderId="0" xfId="0" applyFont="1" applyFill="1" applyAlignment="1" applyProtection="1">
      <alignment vertical="center"/>
      <protection locked="0"/>
    </xf>
    <xf numFmtId="41" fontId="8" fillId="0" borderId="28" xfId="28" applyFont="1" applyFill="1" applyBorder="1" applyAlignment="1" applyProtection="1">
      <alignment horizontal="center" vertical="center" shrinkToFit="1"/>
      <protection locked="0"/>
    </xf>
    <xf numFmtId="0" fontId="28" fillId="0" borderId="17" xfId="0" applyNumberFormat="1" applyFont="1" applyFill="1" applyBorder="1" applyAlignment="1" applyProtection="1">
      <alignment horizontal="center" vertical="center" shrinkToFit="1"/>
      <protection locked="0"/>
    </xf>
    <xf numFmtId="0" fontId="8" fillId="0" borderId="27" xfId="0" applyNumberFormat="1" applyFont="1" applyFill="1" applyBorder="1" applyAlignment="1" applyProtection="1">
      <alignment horizontal="center" vertical="center" shrinkToFit="1"/>
      <protection locked="0"/>
    </xf>
    <xf numFmtId="0" fontId="2" fillId="0" borderId="0" xfId="26"/>
    <xf numFmtId="41" fontId="8" fillId="0" borderId="12" xfId="24" applyFont="1" applyFill="1" applyBorder="1" applyAlignment="1">
      <alignment vertical="center" wrapText="1"/>
    </xf>
    <xf numFmtId="0" fontId="8" fillId="0" borderId="12" xfId="4" applyFont="1" applyFill="1" applyBorder="1" applyAlignment="1">
      <alignment vertical="center" wrapText="1"/>
    </xf>
    <xf numFmtId="0" fontId="31" fillId="0" borderId="0" xfId="26" applyNumberFormat="1" applyFont="1" applyFill="1" applyAlignment="1">
      <alignment vertical="center"/>
    </xf>
    <xf numFmtId="0" fontId="50" fillId="0" borderId="0" xfId="26" applyNumberFormat="1" applyFont="1" applyFill="1" applyAlignment="1">
      <alignment vertical="center"/>
    </xf>
    <xf numFmtId="0" fontId="31" fillId="0" borderId="0" xfId="26" applyNumberFormat="1" applyFont="1" applyFill="1"/>
    <xf numFmtId="0" fontId="30" fillId="0" borderId="0" xfId="26" applyNumberFormat="1" applyFont="1" applyFill="1" applyAlignment="1">
      <alignment vertical="center"/>
    </xf>
    <xf numFmtId="0" fontId="49" fillId="0" borderId="0" xfId="26" applyNumberFormat="1" applyFont="1" applyFill="1" applyAlignment="1">
      <alignment vertical="center"/>
    </xf>
    <xf numFmtId="0" fontId="31" fillId="0" borderId="0" xfId="26" applyNumberFormat="1" applyFont="1" applyFill="1" applyAlignment="1">
      <alignment horizontal="center"/>
    </xf>
    <xf numFmtId="0" fontId="47" fillId="0" borderId="0" xfId="26" applyNumberFormat="1" applyFont="1" applyFill="1" applyAlignment="1">
      <alignment horizontal="center"/>
    </xf>
    <xf numFmtId="0" fontId="28" fillId="0" borderId="36" xfId="26" applyFont="1" applyFill="1" applyBorder="1" applyAlignment="1">
      <alignment vertical="center"/>
    </xf>
    <xf numFmtId="0" fontId="56" fillId="0" borderId="0" xfId="26" applyFont="1"/>
    <xf numFmtId="0" fontId="57" fillId="0" borderId="0" xfId="26" applyFont="1"/>
    <xf numFmtId="41" fontId="8" fillId="0" borderId="0" xfId="24" applyFont="1" applyFill="1" applyBorder="1" applyAlignment="1">
      <alignment vertical="center" wrapText="1"/>
    </xf>
    <xf numFmtId="0" fontId="8" fillId="0" borderId="0" xfId="4" applyFont="1" applyFill="1" applyBorder="1" applyAlignment="1">
      <alignment vertical="center" wrapText="1"/>
    </xf>
    <xf numFmtId="0" fontId="8" fillId="0" borderId="2" xfId="4" applyFont="1" applyFill="1" applyBorder="1" applyAlignment="1">
      <alignment horizontal="center" vertical="center" wrapText="1"/>
    </xf>
    <xf numFmtId="0" fontId="8" fillId="0" borderId="13" xfId="4" applyFont="1" applyFill="1" applyBorder="1" applyAlignment="1">
      <alignment vertical="center" wrapText="1"/>
    </xf>
    <xf numFmtId="0" fontId="8" fillId="0" borderId="18" xfId="4" applyFont="1" applyFill="1" applyBorder="1" applyAlignment="1">
      <alignment horizontal="center" vertical="center" wrapText="1"/>
    </xf>
    <xf numFmtId="0" fontId="8" fillId="0" borderId="27" xfId="4" applyFont="1" applyFill="1" applyBorder="1" applyAlignment="1">
      <alignment vertical="center" wrapText="1"/>
    </xf>
    <xf numFmtId="0" fontId="28" fillId="0" borderId="17" xfId="4" applyFont="1" applyFill="1" applyBorder="1" applyAlignment="1">
      <alignment horizontal="center" vertical="center" wrapText="1"/>
    </xf>
    <xf numFmtId="0" fontId="28" fillId="0" borderId="5" xfId="4" applyFont="1" applyFill="1" applyBorder="1" applyAlignment="1">
      <alignment vertical="center" wrapText="1"/>
    </xf>
    <xf numFmtId="0" fontId="28" fillId="0" borderId="30" xfId="4" applyFont="1" applyFill="1" applyBorder="1" applyAlignment="1">
      <alignment vertical="center" wrapText="1"/>
    </xf>
    <xf numFmtId="0" fontId="8" fillId="0" borderId="0" xfId="4" applyFont="1" applyFill="1" applyBorder="1">
      <alignment vertical="center"/>
    </xf>
    <xf numFmtId="0" fontId="8" fillId="0" borderId="11" xfId="4" applyFont="1" applyFill="1" applyBorder="1" applyAlignment="1">
      <alignment vertical="center" wrapText="1"/>
    </xf>
    <xf numFmtId="0" fontId="8" fillId="0" borderId="6" xfId="4" applyFont="1" applyFill="1" applyBorder="1" applyAlignment="1">
      <alignment vertical="center" wrapText="1"/>
    </xf>
    <xf numFmtId="0" fontId="28" fillId="0" borderId="4" xfId="4" applyFont="1" applyFill="1" applyBorder="1" applyAlignment="1">
      <alignment vertical="center" wrapText="1"/>
    </xf>
    <xf numFmtId="0" fontId="48" fillId="0" borderId="0" xfId="26" applyNumberFormat="1" applyFont="1" applyFill="1" applyAlignment="1">
      <alignment vertical="top"/>
    </xf>
    <xf numFmtId="0" fontId="60" fillId="0" borderId="0" xfId="26" applyNumberFormat="1" applyFont="1" applyFill="1" applyAlignment="1">
      <alignment vertical="top"/>
    </xf>
    <xf numFmtId="0" fontId="61" fillId="0" borderId="0" xfId="26" applyNumberFormat="1" applyFont="1" applyFill="1" applyAlignment="1">
      <alignment horizontal="left" vertical="top"/>
    </xf>
    <xf numFmtId="0" fontId="62" fillId="0" borderId="0" xfId="26" applyNumberFormat="1" applyFont="1" applyFill="1" applyAlignment="1">
      <alignment horizontal="center" vertical="top"/>
    </xf>
    <xf numFmtId="0" fontId="62" fillId="0" borderId="0" xfId="26" applyNumberFormat="1" applyFont="1" applyFill="1" applyAlignment="1">
      <alignment vertical="top"/>
    </xf>
    <xf numFmtId="0" fontId="63" fillId="0" borderId="0" xfId="26" applyNumberFormat="1" applyFont="1" applyFill="1" applyAlignment="1">
      <alignment horizontal="centerContinuous" vertical="center"/>
    </xf>
    <xf numFmtId="0" fontId="32" fillId="0" borderId="0" xfId="26" applyNumberFormat="1" applyFont="1" applyFill="1" applyAlignment="1">
      <alignment vertical="center"/>
    </xf>
    <xf numFmtId="0" fontId="32" fillId="0" borderId="0" xfId="26" applyNumberFormat="1" applyFont="1" applyFill="1" applyAlignment="1">
      <alignment horizontal="right" vertical="center"/>
    </xf>
    <xf numFmtId="0" fontId="36" fillId="0" borderId="18" xfId="33" applyNumberFormat="1" applyFont="1" applyBorder="1" applyAlignment="1">
      <alignment horizontal="center" vertical="center" shrinkToFit="1"/>
    </xf>
    <xf numFmtId="41" fontId="36" fillId="0" borderId="0" xfId="33" applyNumberFormat="1" applyFont="1" applyBorder="1" applyAlignment="1">
      <alignment horizontal="center" vertical="center" shrinkToFit="1"/>
    </xf>
    <xf numFmtId="41" fontId="36" fillId="0" borderId="27" xfId="33" applyNumberFormat="1" applyFont="1" applyBorder="1" applyAlignment="1">
      <alignment horizontal="center" vertical="center" shrinkToFit="1"/>
    </xf>
    <xf numFmtId="0" fontId="8" fillId="0" borderId="18" xfId="33" applyNumberFormat="1" applyFont="1" applyBorder="1" applyAlignment="1">
      <alignment horizontal="center" vertical="center" shrinkToFit="1"/>
    </xf>
    <xf numFmtId="41" fontId="8" fillId="0" borderId="0" xfId="26" applyNumberFormat="1" applyFont="1" applyFill="1" applyBorder="1" applyAlignment="1">
      <alignment horizontal="center" vertical="center"/>
    </xf>
    <xf numFmtId="41" fontId="8" fillId="0" borderId="27" xfId="26" applyNumberFormat="1" applyFont="1" applyFill="1" applyBorder="1" applyAlignment="1">
      <alignment horizontal="center" vertical="center"/>
    </xf>
    <xf numFmtId="0" fontId="28" fillId="0" borderId="17" xfId="33" applyNumberFormat="1" applyFont="1" applyBorder="1" applyAlignment="1">
      <alignment horizontal="center" vertical="center" shrinkToFit="1"/>
    </xf>
    <xf numFmtId="176" fontId="8" fillId="0" borderId="18" xfId="1" applyNumberFormat="1" applyFont="1" applyFill="1" applyBorder="1" applyAlignment="1">
      <alignment horizontal="center" vertical="center" shrinkToFit="1"/>
    </xf>
    <xf numFmtId="0" fontId="8" fillId="0" borderId="17" xfId="35" applyNumberFormat="1" applyFont="1" applyFill="1" applyBorder="1" applyAlignment="1">
      <alignment horizontal="center" vertical="center" shrinkToFit="1"/>
    </xf>
    <xf numFmtId="0" fontId="33" fillId="0" borderId="0" xfId="26" applyFont="1"/>
    <xf numFmtId="0" fontId="36" fillId="0" borderId="2" xfId="33" applyNumberFormat="1" applyFont="1" applyBorder="1" applyAlignment="1">
      <alignment horizontal="center" vertical="center" shrinkToFit="1"/>
    </xf>
    <xf numFmtId="0" fontId="36" fillId="0" borderId="27" xfId="33" applyNumberFormat="1" applyFont="1" applyBorder="1" applyAlignment="1">
      <alignment horizontal="center" vertical="center"/>
    </xf>
    <xf numFmtId="0" fontId="36" fillId="0" borderId="18" xfId="33" applyNumberFormat="1" applyFont="1" applyBorder="1" applyAlignment="1">
      <alignment vertical="center" shrinkToFit="1"/>
    </xf>
    <xf numFmtId="0" fontId="36" fillId="0" borderId="0" xfId="33" applyNumberFormat="1" applyFont="1" applyBorder="1" applyAlignment="1">
      <alignment horizontal="center" vertical="center"/>
    </xf>
    <xf numFmtId="0" fontId="36" fillId="0" borderId="17" xfId="33" applyNumberFormat="1" applyFont="1" applyBorder="1" applyAlignment="1">
      <alignment horizontal="left" vertical="center" shrinkToFit="1"/>
    </xf>
    <xf numFmtId="0" fontId="36" fillId="0" borderId="17" xfId="33" applyNumberFormat="1" applyFont="1" applyBorder="1" applyAlignment="1">
      <alignment horizontal="center" vertical="center" shrinkToFit="1"/>
    </xf>
    <xf numFmtId="0" fontId="36" fillId="0" borderId="17" xfId="33" applyNumberFormat="1" applyFont="1" applyBorder="1" applyAlignment="1">
      <alignment vertical="center" shrinkToFit="1"/>
    </xf>
    <xf numFmtId="0" fontId="36" fillId="0" borderId="0" xfId="26" applyNumberFormat="1" applyFont="1" applyFill="1" applyAlignment="1">
      <alignment horizontal="center"/>
    </xf>
    <xf numFmtId="0" fontId="36" fillId="0" borderId="0" xfId="26" applyNumberFormat="1" applyFont="1" applyFill="1"/>
    <xf numFmtId="0" fontId="36" fillId="0" borderId="0" xfId="26" applyNumberFormat="1" applyFont="1" applyFill="1" applyAlignment="1">
      <alignment horizontal="left"/>
    </xf>
    <xf numFmtId="0" fontId="44" fillId="0" borderId="0" xfId="26" applyNumberFormat="1" applyFont="1" applyFill="1"/>
    <xf numFmtId="0" fontId="52" fillId="0" borderId="0" xfId="26" applyNumberFormat="1" applyFont="1" applyFill="1" applyAlignment="1">
      <alignment horizontal="left"/>
    </xf>
    <xf numFmtId="0" fontId="52" fillId="0" borderId="0" xfId="26" applyNumberFormat="1" applyFont="1" applyFill="1" applyAlignment="1">
      <alignment horizontal="center"/>
    </xf>
    <xf numFmtId="0" fontId="52" fillId="0" borderId="0" xfId="26" applyNumberFormat="1" applyFont="1" applyFill="1"/>
    <xf numFmtId="0" fontId="36" fillId="0" borderId="0" xfId="26" applyNumberFormat="1" applyFont="1" applyFill="1" applyAlignment="1">
      <alignment horizontal="left" vertical="center"/>
    </xf>
    <xf numFmtId="0" fontId="2" fillId="0" borderId="0" xfId="36"/>
    <xf numFmtId="41" fontId="38" fillId="0" borderId="0" xfId="24" applyFont="1" applyBorder="1" applyAlignment="1" applyProtection="1">
      <alignment horizontal="left" vertical="center"/>
      <protection locked="0"/>
    </xf>
    <xf numFmtId="41" fontId="24" fillId="0" borderId="0" xfId="24" applyFont="1" applyBorder="1" applyAlignment="1" applyProtection="1">
      <alignment horizontal="right"/>
      <protection locked="0"/>
    </xf>
    <xf numFmtId="41" fontId="37" fillId="0" borderId="0" xfId="24" applyFont="1" applyAlignment="1" applyProtection="1">
      <alignment horizontal="center" vertical="center"/>
      <protection locked="0"/>
    </xf>
    <xf numFmtId="0" fontId="37" fillId="0" borderId="0" xfId="26" applyFont="1" applyAlignment="1" applyProtection="1">
      <protection locked="0"/>
    </xf>
    <xf numFmtId="0" fontId="2" fillId="0" borderId="0" xfId="36" applyFont="1"/>
    <xf numFmtId="0" fontId="33" fillId="0" borderId="0" xfId="36" applyFont="1" applyAlignment="1">
      <alignment horizontal="left"/>
    </xf>
    <xf numFmtId="0" fontId="8" fillId="0" borderId="0" xfId="36" applyFont="1" applyFill="1" applyBorder="1" applyAlignment="1">
      <alignment horizontal="left" vertical="center"/>
    </xf>
    <xf numFmtId="0" fontId="8" fillId="0" borderId="2" xfId="36" applyFont="1" applyFill="1" applyBorder="1" applyAlignment="1">
      <alignment horizontal="center" vertical="center"/>
    </xf>
    <xf numFmtId="0" fontId="8" fillId="0" borderId="18" xfId="36" applyFont="1" applyFill="1" applyBorder="1" applyAlignment="1">
      <alignment horizontal="center" vertical="center"/>
    </xf>
    <xf numFmtId="0" fontId="8" fillId="0" borderId="0" xfId="36" applyFont="1" applyFill="1" applyBorder="1" applyAlignment="1">
      <alignment vertical="center"/>
    </xf>
    <xf numFmtId="0" fontId="28" fillId="0" borderId="17" xfId="36" applyFont="1" applyFill="1" applyBorder="1" applyAlignment="1">
      <alignment horizontal="center" vertical="center"/>
    </xf>
    <xf numFmtId="0" fontId="8" fillId="0" borderId="0" xfId="36" applyFont="1"/>
    <xf numFmtId="0" fontId="8" fillId="0" borderId="1" xfId="36" applyFont="1" applyFill="1" applyBorder="1" applyAlignment="1">
      <alignment horizontal="center" vertical="center" wrapText="1"/>
    </xf>
    <xf numFmtId="41" fontId="36" fillId="0" borderId="0" xfId="24" applyFont="1" applyAlignment="1" applyProtection="1">
      <alignment horizontal="center" vertical="center"/>
      <protection locked="0"/>
    </xf>
    <xf numFmtId="41" fontId="28" fillId="0" borderId="0" xfId="24" applyFont="1" applyBorder="1" applyAlignment="1" applyProtection="1">
      <alignment horizontal="left" vertical="center"/>
      <protection locked="0"/>
    </xf>
    <xf numFmtId="41" fontId="28" fillId="0" borderId="0" xfId="24" applyFont="1" applyAlignment="1" applyProtection="1">
      <alignment horizontal="left" vertical="center"/>
      <protection locked="0"/>
    </xf>
    <xf numFmtId="41" fontId="8" fillId="0" borderId="33" xfId="24" applyFont="1" applyBorder="1" applyAlignment="1" applyProtection="1">
      <alignment horizontal="right"/>
      <protection locked="0"/>
    </xf>
    <xf numFmtId="41" fontId="8" fillId="0" borderId="0" xfId="24" applyFont="1" applyBorder="1" applyAlignment="1" applyProtection="1">
      <alignment horizontal="right"/>
      <protection locked="0"/>
    </xf>
    <xf numFmtId="0" fontId="8" fillId="0" borderId="0" xfId="26" applyFont="1" applyAlignment="1" applyProtection="1">
      <protection locked="0"/>
    </xf>
    <xf numFmtId="41" fontId="8" fillId="0" borderId="41" xfId="24" applyFont="1" applyBorder="1" applyAlignment="1" applyProtection="1">
      <alignment horizontal="right"/>
      <protection locked="0"/>
    </xf>
    <xf numFmtId="41" fontId="8" fillId="0" borderId="41" xfId="24" applyFont="1" applyBorder="1" applyAlignment="1" applyProtection="1">
      <protection locked="0"/>
    </xf>
    <xf numFmtId="0" fontId="8" fillId="0" borderId="26" xfId="24" applyNumberFormat="1" applyFont="1" applyFill="1" applyBorder="1" applyAlignment="1" applyProtection="1">
      <alignment horizontal="center" vertical="center"/>
    </xf>
    <xf numFmtId="0" fontId="8" fillId="0" borderId="26" xfId="24" applyNumberFormat="1" applyFont="1" applyFill="1" applyBorder="1" applyAlignment="1" applyProtection="1">
      <alignment horizontal="center" vertical="center"/>
      <protection locked="0"/>
    </xf>
    <xf numFmtId="41" fontId="36" fillId="0" borderId="0" xfId="24" applyFont="1" applyFill="1" applyBorder="1" applyAlignment="1" applyProtection="1">
      <alignment horizontal="right" vertical="center"/>
      <protection locked="0"/>
    </xf>
    <xf numFmtId="41" fontId="36" fillId="0" borderId="0" xfId="24" applyFont="1" applyFill="1" applyBorder="1" applyAlignment="1" applyProtection="1">
      <alignment horizontal="center" vertical="center"/>
      <protection locked="0"/>
    </xf>
    <xf numFmtId="41" fontId="8" fillId="0" borderId="28" xfId="24" applyFont="1" applyFill="1" applyBorder="1" applyAlignment="1" applyProtection="1">
      <alignment horizontal="center" vertical="center"/>
      <protection locked="0"/>
    </xf>
    <xf numFmtId="41" fontId="8" fillId="0" borderId="0" xfId="24" applyFont="1" applyFill="1" applyBorder="1" applyAlignment="1" applyProtection="1">
      <alignment horizontal="right" vertical="center"/>
      <protection locked="0"/>
    </xf>
    <xf numFmtId="0" fontId="34" fillId="0" borderId="0" xfId="26" applyFont="1" applyAlignment="1" applyProtection="1">
      <protection locked="0"/>
    </xf>
    <xf numFmtId="0" fontId="28" fillId="0" borderId="32" xfId="24" applyNumberFormat="1" applyFont="1" applyFill="1" applyBorder="1" applyAlignment="1" applyProtection="1">
      <alignment horizontal="center" vertical="center"/>
    </xf>
    <xf numFmtId="41" fontId="8" fillId="0" borderId="33" xfId="24" applyFont="1" applyFill="1" applyBorder="1" applyAlignment="1" applyProtection="1">
      <alignment horizontal="center" vertical="center"/>
      <protection locked="0"/>
    </xf>
    <xf numFmtId="41" fontId="8" fillId="0" borderId="35" xfId="24" applyFont="1" applyFill="1" applyBorder="1" applyAlignment="1" applyProtection="1">
      <alignment horizontal="center" vertical="center"/>
      <protection locked="0"/>
    </xf>
    <xf numFmtId="0" fontId="46" fillId="0" borderId="0" xfId="26" applyFont="1" applyAlignment="1" applyProtection="1">
      <protection locked="0"/>
    </xf>
    <xf numFmtId="41" fontId="36" fillId="0" borderId="0" xfId="24" applyFont="1" applyAlignment="1" applyProtection="1">
      <alignment horizontal="left" vertical="center"/>
      <protection locked="0"/>
    </xf>
    <xf numFmtId="41" fontId="36" fillId="0" borderId="0" xfId="24" applyFont="1" applyBorder="1" applyAlignment="1" applyProtection="1">
      <alignment horizontal="center" vertical="center"/>
      <protection locked="0"/>
    </xf>
    <xf numFmtId="0" fontId="36" fillId="0" borderId="0" xfId="26" applyFont="1" applyAlignment="1" applyProtection="1">
      <protection locked="0"/>
    </xf>
    <xf numFmtId="41" fontId="8" fillId="0" borderId="6" xfId="24" applyFont="1" applyFill="1" applyBorder="1" applyAlignment="1" applyProtection="1">
      <alignment horizontal="center" vertical="center"/>
      <protection locked="0"/>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8"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wrapText="1"/>
      <protection locked="0"/>
    </xf>
    <xf numFmtId="0" fontId="64" fillId="0" borderId="0" xfId="0" applyFont="1" applyAlignment="1">
      <alignment horizontal="right"/>
    </xf>
    <xf numFmtId="0" fontId="8" fillId="0" borderId="0" xfId="0" applyFont="1" applyAlignment="1">
      <alignment vertical="center"/>
    </xf>
    <xf numFmtId="0" fontId="8" fillId="0" borderId="5" xfId="0" applyFont="1" applyBorder="1" applyAlignment="1">
      <alignment vertical="center"/>
    </xf>
    <xf numFmtId="0" fontId="13" fillId="0" borderId="0" xfId="0" applyFont="1" applyAlignment="1">
      <alignment vertical="center"/>
    </xf>
    <xf numFmtId="0" fontId="0" fillId="0" borderId="0" xfId="0" applyFont="1" applyAlignment="1">
      <alignment vertical="center"/>
    </xf>
    <xf numFmtId="0" fontId="28" fillId="0" borderId="0" xfId="0" applyFont="1" applyAlignment="1">
      <alignment vertical="center"/>
    </xf>
    <xf numFmtId="41" fontId="8" fillId="0" borderId="0" xfId="19" applyFont="1" applyFill="1" applyBorder="1" applyAlignment="1">
      <alignment horizontal="center" vertical="center"/>
    </xf>
    <xf numFmtId="0" fontId="8" fillId="0" borderId="0" xfId="26" applyFont="1" applyAlignment="1">
      <alignment vertical="center"/>
    </xf>
    <xf numFmtId="0" fontId="18" fillId="0" borderId="0" xfId="26" applyFont="1" applyAlignment="1">
      <alignment vertical="center"/>
    </xf>
    <xf numFmtId="0" fontId="8" fillId="0" borderId="0" xfId="0" applyFont="1" applyAlignment="1" applyProtection="1">
      <alignment vertical="center"/>
      <protection locked="0"/>
    </xf>
    <xf numFmtId="0" fontId="8" fillId="0" borderId="18" xfId="0" applyNumberFormat="1" applyFont="1" applyFill="1" applyBorder="1" applyAlignment="1" applyProtection="1">
      <alignment horizontal="center" vertical="center"/>
    </xf>
    <xf numFmtId="41" fontId="8" fillId="0" borderId="27" xfId="21" applyFont="1" applyFill="1" applyBorder="1" applyAlignment="1" applyProtection="1">
      <alignment horizontal="right" vertical="center"/>
    </xf>
    <xf numFmtId="0" fontId="28" fillId="0" borderId="17" xfId="0" applyNumberFormat="1" applyFont="1" applyFill="1" applyBorder="1" applyAlignment="1" applyProtection="1">
      <alignment horizontal="center" vertical="center"/>
    </xf>
    <xf numFmtId="0" fontId="8" fillId="0" borderId="18" xfId="0" applyNumberFormat="1" applyFont="1" applyBorder="1" applyAlignment="1" applyProtection="1">
      <alignment horizontal="center" vertical="center"/>
      <protection locked="0"/>
    </xf>
    <xf numFmtId="0" fontId="8" fillId="0" borderId="17" xfId="0" applyNumberFormat="1" applyFont="1" applyBorder="1" applyAlignment="1" applyProtection="1">
      <alignment horizontal="center" vertical="center"/>
      <protection locked="0"/>
    </xf>
    <xf numFmtId="0" fontId="8" fillId="0" borderId="6" xfId="23" applyNumberFormat="1" applyFont="1" applyBorder="1" applyAlignment="1" applyProtection="1">
      <alignment horizontal="center" vertical="center"/>
      <protection locked="0"/>
    </xf>
    <xf numFmtId="0" fontId="8" fillId="0" borderId="4" xfId="23" applyNumberFormat="1" applyFont="1" applyBorder="1" applyAlignment="1" applyProtection="1">
      <alignment horizontal="center" vertical="center"/>
      <protection locked="0"/>
    </xf>
    <xf numFmtId="0" fontId="8" fillId="0" borderId="2" xfId="26" applyNumberFormat="1" applyFont="1" applyFill="1" applyBorder="1" applyAlignment="1" applyProtection="1">
      <alignment horizontal="center" vertical="center" wrapText="1"/>
      <protection locked="0"/>
    </xf>
    <xf numFmtId="0" fontId="8" fillId="0" borderId="18" xfId="26" applyNumberFormat="1" applyFont="1" applyFill="1" applyBorder="1" applyAlignment="1" applyProtection="1">
      <alignment horizontal="center" vertical="center" wrapText="1"/>
      <protection locked="0"/>
    </xf>
    <xf numFmtId="0" fontId="8" fillId="0" borderId="6" xfId="32" applyNumberFormat="1" applyFont="1" applyBorder="1" applyAlignment="1" applyProtection="1">
      <alignment horizontal="center"/>
      <protection locked="0"/>
    </xf>
    <xf numFmtId="41" fontId="29" fillId="0" borderId="0" xfId="19" applyFont="1" applyAlignment="1" applyProtection="1">
      <alignment shrinkToFit="1"/>
      <protection locked="0"/>
    </xf>
    <xf numFmtId="178" fontId="8" fillId="0" borderId="2" xfId="1" applyNumberFormat="1" applyFont="1" applyFill="1" applyBorder="1" applyAlignment="1">
      <alignment horizontal="center" vertical="center"/>
    </xf>
    <xf numFmtId="178" fontId="8" fillId="0" borderId="18" xfId="1" applyNumberFormat="1" applyFont="1" applyFill="1" applyBorder="1" applyAlignment="1">
      <alignment horizontal="center" vertical="center"/>
    </xf>
    <xf numFmtId="178" fontId="28" fillId="0" borderId="17" xfId="0" applyNumberFormat="1" applyFont="1" applyFill="1" applyBorder="1" applyAlignment="1">
      <alignment horizontal="center" vertical="center"/>
    </xf>
    <xf numFmtId="0" fontId="36" fillId="0" borderId="18" xfId="0" applyFont="1" applyFill="1" applyBorder="1" applyAlignment="1">
      <alignment horizontal="center" vertical="center" wrapText="1"/>
    </xf>
    <xf numFmtId="41" fontId="36" fillId="0" borderId="0" xfId="19" applyFont="1" applyFill="1" applyBorder="1" applyAlignment="1">
      <alignment vertical="center" wrapText="1"/>
    </xf>
    <xf numFmtId="41" fontId="36" fillId="0" borderId="27" xfId="19" applyFont="1" applyFill="1" applyBorder="1" applyAlignment="1">
      <alignment vertical="center" wrapText="1"/>
    </xf>
    <xf numFmtId="0" fontId="36" fillId="0" borderId="0" xfId="0" applyFont="1" applyBorder="1" applyAlignment="1">
      <alignment vertical="center"/>
    </xf>
    <xf numFmtId="0" fontId="36" fillId="0" borderId="27" xfId="0" applyFont="1" applyBorder="1" applyAlignment="1">
      <alignment vertical="center"/>
    </xf>
    <xf numFmtId="0" fontId="36" fillId="0" borderId="0" xfId="0" applyFont="1" applyAlignment="1">
      <alignment vertical="center"/>
    </xf>
    <xf numFmtId="0" fontId="8" fillId="0" borderId="25" xfId="0" applyFont="1" applyFill="1" applyBorder="1" applyAlignment="1">
      <alignment horizontal="center" vertical="center"/>
    </xf>
    <xf numFmtId="49" fontId="8" fillId="0" borderId="19"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xf>
    <xf numFmtId="0" fontId="8" fillId="0" borderId="1" xfId="31" applyFont="1" applyFill="1" applyBorder="1" applyAlignment="1">
      <alignment horizontal="center" vertical="center" wrapText="1"/>
    </xf>
    <xf numFmtId="41" fontId="8" fillId="0" borderId="0" xfId="22" applyNumberFormat="1" applyFont="1" applyFill="1" applyBorder="1" applyAlignment="1" applyProtection="1">
      <alignment horizontal="right" vertical="center"/>
    </xf>
    <xf numFmtId="41" fontId="8" fillId="0" borderId="27" xfId="22" applyNumberFormat="1" applyFont="1" applyFill="1" applyBorder="1" applyAlignment="1" applyProtection="1">
      <alignment horizontal="right" vertical="center"/>
    </xf>
    <xf numFmtId="0" fontId="8" fillId="0" borderId="2" xfId="26" applyNumberFormat="1" applyFont="1" applyFill="1" applyBorder="1" applyAlignment="1" applyProtection="1">
      <alignment horizontal="center" vertical="center"/>
      <protection locked="0"/>
    </xf>
    <xf numFmtId="0" fontId="28" fillId="0" borderId="17" xfId="0" applyNumberFormat="1" applyFont="1" applyFill="1" applyBorder="1" applyAlignment="1" applyProtection="1">
      <alignment horizontal="center" vertical="center" shrinkToFit="1"/>
    </xf>
    <xf numFmtId="0" fontId="8" fillId="0" borderId="2" xfId="0" applyFont="1" applyFill="1" applyBorder="1" applyAlignment="1">
      <alignment horizontal="center" vertical="center" wrapText="1"/>
    </xf>
    <xf numFmtId="0" fontId="8" fillId="0" borderId="0" xfId="26" applyNumberFormat="1" applyFont="1" applyFill="1" applyBorder="1" applyAlignment="1" applyProtection="1">
      <protection locked="0"/>
    </xf>
    <xf numFmtId="41" fontId="8" fillId="0" borderId="27" xfId="29" applyFont="1" applyFill="1" applyBorder="1" applyAlignment="1" applyProtection="1">
      <alignment horizontal="center" vertical="center" shrinkToFit="1"/>
    </xf>
    <xf numFmtId="0" fontId="8" fillId="0" borderId="0" xfId="4" applyFont="1" applyFill="1" applyBorder="1" applyAlignment="1">
      <alignment horizontal="center" vertical="center" wrapText="1"/>
    </xf>
    <xf numFmtId="41" fontId="8" fillId="0" borderId="12" xfId="19" applyFont="1" applyFill="1" applyBorder="1" applyAlignment="1">
      <alignment vertical="center" wrapText="1"/>
    </xf>
    <xf numFmtId="41" fontId="8" fillId="0" borderId="13" xfId="19" applyFont="1" applyFill="1" applyBorder="1" applyAlignment="1">
      <alignment vertical="center" wrapText="1"/>
    </xf>
    <xf numFmtId="0" fontId="8" fillId="0" borderId="13" xfId="0" applyFont="1" applyBorder="1" applyAlignment="1">
      <alignment vertical="center"/>
    </xf>
    <xf numFmtId="41" fontId="8" fillId="0" borderId="13" xfId="19" applyFont="1" applyBorder="1" applyAlignment="1">
      <alignment vertical="center"/>
    </xf>
    <xf numFmtId="0" fontId="8" fillId="0" borderId="27" xfId="4" applyFont="1" applyFill="1" applyBorder="1" applyAlignment="1">
      <alignment horizontal="center" vertical="center" wrapText="1"/>
    </xf>
    <xf numFmtId="0" fontId="28" fillId="0" borderId="17" xfId="25" applyNumberFormat="1" applyFont="1" applyFill="1" applyBorder="1" applyAlignment="1" applyProtection="1">
      <alignment horizontal="center" vertical="center" shrinkToFit="1"/>
    </xf>
    <xf numFmtId="0" fontId="28" fillId="0" borderId="0" xfId="25" applyFont="1" applyAlignment="1" applyProtection="1">
      <alignment shrinkToFit="1"/>
      <protection locked="0"/>
    </xf>
    <xf numFmtId="0" fontId="8" fillId="0" borderId="18" xfId="25" applyNumberFormat="1" applyFont="1" applyFill="1" applyBorder="1" applyAlignment="1" applyProtection="1">
      <alignment horizontal="center" vertical="center" shrinkToFit="1"/>
      <protection locked="0"/>
    </xf>
    <xf numFmtId="0" fontId="8" fillId="0" borderId="17" xfId="25" applyNumberFormat="1" applyFont="1" applyFill="1" applyBorder="1" applyAlignment="1" applyProtection="1">
      <alignment horizontal="center" vertical="center" shrinkToFit="1"/>
      <protection locked="0"/>
    </xf>
    <xf numFmtId="41" fontId="28" fillId="0" borderId="5" xfId="21" applyNumberFormat="1" applyFont="1" applyFill="1" applyBorder="1" applyAlignment="1" applyProtection="1">
      <alignment horizontal="right" vertical="center" shrinkToFit="1"/>
    </xf>
    <xf numFmtId="41" fontId="8" fillId="0" borderId="5" xfId="21" applyNumberFormat="1" applyFont="1" applyFill="1" applyBorder="1" applyAlignment="1" applyProtection="1">
      <alignment horizontal="right" vertical="center" shrinkToFit="1"/>
    </xf>
    <xf numFmtId="41" fontId="8" fillId="0" borderId="0" xfId="24" applyNumberFormat="1" applyFont="1" applyBorder="1" applyAlignment="1" applyProtection="1">
      <alignment horizontal="center" vertical="center" shrinkToFit="1"/>
    </xf>
    <xf numFmtId="41" fontId="8" fillId="0" borderId="0" xfId="24" applyNumberFormat="1" applyFont="1" applyBorder="1" applyAlignment="1" applyProtection="1">
      <alignment horizontal="right" vertical="center" shrinkToFit="1"/>
    </xf>
    <xf numFmtId="41" fontId="8" fillId="0" borderId="0" xfId="24" applyNumberFormat="1" applyFont="1" applyBorder="1" applyAlignment="1" applyProtection="1">
      <alignment vertical="center"/>
      <protection locked="0"/>
    </xf>
    <xf numFmtId="41" fontId="8" fillId="0" borderId="33" xfId="24" applyNumberFormat="1" applyFont="1" applyBorder="1" applyAlignment="1" applyProtection="1">
      <alignment horizontal="center" vertical="center" shrinkToFit="1"/>
    </xf>
    <xf numFmtId="41" fontId="8" fillId="0" borderId="33" xfId="24" applyNumberFormat="1" applyFont="1" applyBorder="1" applyAlignment="1" applyProtection="1">
      <alignment horizontal="right" vertical="center" shrinkToFit="1"/>
    </xf>
    <xf numFmtId="0" fontId="8" fillId="0" borderId="18" xfId="36" applyFont="1" applyFill="1" applyBorder="1" applyAlignment="1">
      <alignment horizontal="center" vertical="center"/>
    </xf>
    <xf numFmtId="0" fontId="8" fillId="0" borderId="18" xfId="0" applyFont="1" applyFill="1" applyBorder="1" applyAlignment="1">
      <alignment horizontal="center" vertical="center" wrapText="1"/>
    </xf>
    <xf numFmtId="0" fontId="23" fillId="0" borderId="0" xfId="26" applyFont="1" applyAlignment="1" applyProtection="1">
      <alignment shrinkToFit="1"/>
      <protection locked="0"/>
    </xf>
    <xf numFmtId="0" fontId="29" fillId="0" borderId="0" xfId="26" applyFont="1" applyAlignment="1" applyProtection="1">
      <alignment shrinkToFit="1"/>
      <protection locked="0"/>
    </xf>
    <xf numFmtId="178" fontId="8" fillId="0" borderId="18" xfId="0" applyNumberFormat="1" applyFont="1" applyFill="1" applyBorder="1" applyAlignment="1">
      <alignment horizontal="center" vertical="center"/>
    </xf>
    <xf numFmtId="41" fontId="8" fillId="0" borderId="27" xfId="19" applyFont="1" applyFill="1" applyBorder="1" applyAlignment="1">
      <alignment vertical="center" wrapText="1"/>
    </xf>
    <xf numFmtId="0" fontId="8" fillId="0" borderId="27" xfId="0" applyFont="1" applyBorder="1" applyAlignment="1">
      <alignment vertical="center"/>
    </xf>
    <xf numFmtId="41" fontId="8" fillId="0" borderId="0" xfId="19" applyNumberFormat="1" applyFont="1" applyFill="1" applyBorder="1" applyAlignment="1">
      <alignment vertical="center" wrapText="1"/>
    </xf>
    <xf numFmtId="0" fontId="8" fillId="0" borderId="26" xfId="26" applyFont="1" applyFill="1" applyBorder="1" applyAlignment="1" applyProtection="1">
      <alignment horizontal="center" vertical="center"/>
      <protection locked="0"/>
    </xf>
    <xf numFmtId="0" fontId="8" fillId="0" borderId="28" xfId="26" applyFont="1" applyFill="1" applyBorder="1" applyAlignment="1" applyProtection="1">
      <alignment horizontal="center" vertical="center"/>
      <protection locked="0"/>
    </xf>
    <xf numFmtId="41" fontId="8" fillId="0" borderId="6" xfId="29" applyFont="1" applyFill="1" applyBorder="1" applyAlignment="1" applyProtection="1">
      <alignment horizontal="center" vertical="center" shrinkToFit="1"/>
    </xf>
    <xf numFmtId="179" fontId="8" fillId="0" borderId="26" xfId="21" applyNumberFormat="1" applyFont="1" applyFill="1" applyBorder="1" applyAlignment="1" applyProtection="1">
      <alignment horizontal="center" vertical="center" shrinkToFit="1"/>
    </xf>
    <xf numFmtId="179" fontId="28" fillId="0" borderId="29" xfId="21" applyNumberFormat="1" applyFont="1" applyFill="1" applyBorder="1" applyAlignment="1" applyProtection="1">
      <alignment horizontal="center" vertical="center" shrinkToFit="1"/>
    </xf>
    <xf numFmtId="0" fontId="8" fillId="0" borderId="26" xfId="23" applyNumberFormat="1" applyFont="1" applyBorder="1" applyAlignment="1" applyProtection="1">
      <alignment horizontal="center" vertical="center"/>
    </xf>
    <xf numFmtId="0" fontId="8" fillId="0" borderId="32" xfId="23" applyNumberFormat="1" applyFont="1" applyBorder="1" applyAlignment="1" applyProtection="1">
      <alignment horizontal="center" vertical="center"/>
    </xf>
    <xf numFmtId="0" fontId="8" fillId="0" borderId="18" xfId="32" applyNumberFormat="1" applyFont="1" applyBorder="1" applyAlignment="1" applyProtection="1">
      <alignment horizontal="center" vertical="center"/>
      <protection locked="0"/>
    </xf>
    <xf numFmtId="0" fontId="8" fillId="0" borderId="2"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wrapText="1"/>
      <protection locked="0"/>
    </xf>
    <xf numFmtId="41" fontId="8" fillId="0" borderId="58" xfId="24" applyFont="1" applyBorder="1" applyAlignment="1" applyProtection="1">
      <protection locked="0"/>
    </xf>
    <xf numFmtId="41" fontId="66" fillId="0" borderId="5" xfId="19" applyNumberFormat="1" applyFont="1" applyFill="1" applyBorder="1" applyAlignment="1" applyProtection="1">
      <alignment horizontal="center" vertical="center" shrinkToFit="1"/>
      <protection locked="0"/>
    </xf>
    <xf numFmtId="41" fontId="66" fillId="0" borderId="30" xfId="19" applyNumberFormat="1" applyFont="1" applyFill="1" applyBorder="1" applyAlignment="1" applyProtection="1">
      <alignment horizontal="center" vertical="center" shrinkToFit="1"/>
      <protection locked="0"/>
    </xf>
    <xf numFmtId="41" fontId="66" fillId="0" borderId="5" xfId="21" applyNumberFormat="1" applyFont="1" applyFill="1" applyBorder="1" applyAlignment="1" applyProtection="1">
      <alignment horizontal="center" vertical="center" shrinkToFit="1"/>
      <protection locked="0"/>
    </xf>
    <xf numFmtId="41" fontId="66" fillId="0" borderId="30" xfId="21" applyNumberFormat="1" applyFont="1" applyFill="1" applyBorder="1" applyAlignment="1" applyProtection="1">
      <alignment horizontal="center" vertical="center" shrinkToFit="1"/>
      <protection locked="0"/>
    </xf>
    <xf numFmtId="41" fontId="66" fillId="0" borderId="4" xfId="19" applyNumberFormat="1" applyFont="1" applyFill="1" applyBorder="1" applyAlignment="1" applyProtection="1">
      <alignment horizontal="center" vertical="center" shrinkToFit="1"/>
      <protection locked="0"/>
    </xf>
    <xf numFmtId="41" fontId="66" fillId="0" borderId="5" xfId="19" applyNumberFormat="1" applyFont="1" applyFill="1" applyBorder="1" applyAlignment="1">
      <alignment vertical="center"/>
    </xf>
    <xf numFmtId="41" fontId="28" fillId="0" borderId="5" xfId="26" applyNumberFormat="1" applyFont="1" applyFill="1" applyBorder="1" applyAlignment="1">
      <alignment horizontal="center" vertical="center"/>
    </xf>
    <xf numFmtId="41" fontId="8" fillId="0" borderId="11" xfId="34" applyNumberFormat="1" applyFont="1" applyFill="1" applyBorder="1" applyAlignment="1">
      <alignment horizontal="right" vertical="center" shrinkToFit="1"/>
    </xf>
    <xf numFmtId="41" fontId="8" fillId="0" borderId="12" xfId="34" applyNumberFormat="1" applyFont="1" applyFill="1" applyBorder="1" applyAlignment="1">
      <alignment horizontal="right" vertical="center" shrinkToFit="1"/>
    </xf>
    <xf numFmtId="41" fontId="8" fillId="0" borderId="13" xfId="34" applyNumberFormat="1" applyFont="1" applyBorder="1" applyAlignment="1">
      <alignment horizontal="right" vertical="center" shrinkToFit="1"/>
    </xf>
    <xf numFmtId="41" fontId="8" fillId="0" borderId="6" xfId="34" applyNumberFormat="1" applyFont="1" applyFill="1" applyBorder="1" applyAlignment="1">
      <alignment horizontal="right" vertical="center" shrinkToFit="1"/>
    </xf>
    <xf numFmtId="41" fontId="8" fillId="0" borderId="0" xfId="34" applyNumberFormat="1" applyFont="1" applyFill="1" applyBorder="1" applyAlignment="1">
      <alignment horizontal="right" vertical="center" shrinkToFit="1"/>
    </xf>
    <xf numFmtId="41" fontId="8" fillId="0" borderId="27" xfId="34" applyNumberFormat="1" applyFont="1" applyBorder="1" applyAlignment="1">
      <alignment horizontal="right" vertical="center" shrinkToFit="1"/>
    </xf>
    <xf numFmtId="41" fontId="8" fillId="0" borderId="4" xfId="34" applyNumberFormat="1" applyFont="1" applyFill="1" applyBorder="1" applyAlignment="1">
      <alignment horizontal="right" vertical="center" shrinkToFit="1"/>
    </xf>
    <xf numFmtId="41" fontId="8" fillId="0" borderId="5" xfId="34" applyNumberFormat="1" applyFont="1" applyFill="1" applyBorder="1" applyAlignment="1">
      <alignment horizontal="right" vertical="center" shrinkToFit="1"/>
    </xf>
    <xf numFmtId="41" fontId="8" fillId="0" borderId="5" xfId="34" applyNumberFormat="1" applyFont="1" applyBorder="1" applyAlignment="1">
      <alignment horizontal="right" vertical="center" shrinkToFit="1"/>
    </xf>
    <xf numFmtId="41" fontId="28" fillId="0" borderId="5" xfId="37" applyFont="1" applyFill="1" applyBorder="1" applyAlignment="1" applyProtection="1">
      <alignment horizontal="right" vertical="center"/>
    </xf>
    <xf numFmtId="41" fontId="28" fillId="0" borderId="30" xfId="37" applyFont="1" applyFill="1" applyBorder="1" applyAlignment="1" applyProtection="1">
      <alignment horizontal="right" vertical="center"/>
    </xf>
    <xf numFmtId="41" fontId="8" fillId="0" borderId="0" xfId="37" applyFont="1" applyBorder="1" applyAlignment="1">
      <alignment horizontal="right" vertical="center"/>
    </xf>
    <xf numFmtId="41" fontId="8" fillId="0" borderId="27" xfId="37" applyFont="1" applyBorder="1" applyAlignment="1">
      <alignment horizontal="right" vertical="center"/>
    </xf>
    <xf numFmtId="41" fontId="8" fillId="0" borderId="5" xfId="37" applyFont="1" applyBorder="1" applyAlignment="1">
      <alignment horizontal="right" vertical="center"/>
    </xf>
    <xf numFmtId="41" fontId="8" fillId="0" borderId="30" xfId="37" applyFont="1" applyBorder="1" applyAlignment="1">
      <alignment horizontal="right" vertical="center"/>
    </xf>
    <xf numFmtId="41" fontId="28" fillId="0" borderId="49" xfId="41" applyFont="1" applyFill="1" applyBorder="1" applyAlignment="1" applyProtection="1">
      <alignment horizontal="center" vertical="center"/>
      <protection locked="0"/>
    </xf>
    <xf numFmtId="41" fontId="28" fillId="0" borderId="33" xfId="41" applyFont="1" applyFill="1" applyBorder="1" applyAlignment="1" applyProtection="1">
      <alignment horizontal="right" vertical="center"/>
      <protection locked="0"/>
    </xf>
    <xf numFmtId="41" fontId="28" fillId="0" borderId="33" xfId="41" applyFont="1" applyFill="1" applyBorder="1" applyAlignment="1" applyProtection="1">
      <alignment horizontal="center" vertical="center"/>
      <protection locked="0"/>
    </xf>
    <xf numFmtId="41" fontId="8" fillId="0" borderId="0" xfId="52" applyFont="1" applyFill="1" applyBorder="1" applyAlignment="1" applyProtection="1">
      <alignment horizontal="center" vertical="center" shrinkToFit="1"/>
      <protection locked="0"/>
    </xf>
    <xf numFmtId="41" fontId="28" fillId="0" borderId="5" xfId="52" applyFont="1" applyFill="1" applyBorder="1" applyAlignment="1" applyProtection="1">
      <alignment horizontal="right" vertical="center" shrinkToFit="1"/>
    </xf>
    <xf numFmtId="41" fontId="8" fillId="0" borderId="0" xfId="66" applyNumberFormat="1" applyFont="1" applyFill="1" applyBorder="1" applyAlignment="1" applyProtection="1">
      <alignment horizontal="center" vertical="center" shrinkToFit="1"/>
      <protection locked="0"/>
    </xf>
    <xf numFmtId="41" fontId="8" fillId="0" borderId="33" xfId="32" applyNumberFormat="1" applyFont="1" applyFill="1" applyBorder="1" applyAlignment="1" applyProtection="1">
      <alignment horizontal="center" vertical="center" shrinkToFit="1"/>
      <protection locked="0"/>
    </xf>
    <xf numFmtId="0" fontId="14" fillId="0" borderId="0" xfId="32" applyFont="1" applyAlignment="1" applyProtection="1">
      <alignment horizontal="center" vertical="center"/>
      <protection locked="0"/>
    </xf>
    <xf numFmtId="41" fontId="8" fillId="0" borderId="0" xfId="32" applyNumberFormat="1" applyFont="1" applyFill="1" applyBorder="1" applyAlignment="1" applyProtection="1">
      <alignment horizontal="right" vertical="center" shrinkToFit="1"/>
      <protection locked="0"/>
    </xf>
    <xf numFmtId="41" fontId="8" fillId="0" borderId="33" xfId="28" applyNumberFormat="1" applyFont="1" applyFill="1" applyBorder="1" applyAlignment="1" applyProtection="1">
      <alignment horizontal="center" vertical="center" shrinkToFit="1"/>
      <protection locked="0"/>
    </xf>
    <xf numFmtId="41" fontId="8" fillId="0" borderId="0" xfId="32" applyNumberFormat="1" applyFont="1" applyFill="1" applyBorder="1" applyAlignment="1" applyProtection="1">
      <alignment horizontal="center" vertical="center" shrinkToFit="1"/>
      <protection locked="0"/>
    </xf>
    <xf numFmtId="41" fontId="8" fillId="0" borderId="0" xfId="64" applyFont="1" applyBorder="1" applyAlignment="1" applyProtection="1">
      <alignment horizontal="center" vertical="center" shrinkToFit="1"/>
      <protection locked="0"/>
    </xf>
    <xf numFmtId="41" fontId="8" fillId="0" borderId="0" xfId="64" applyFont="1" applyFill="1" applyBorder="1" applyAlignment="1" applyProtection="1">
      <alignment horizontal="center" vertical="center" shrinkToFit="1"/>
      <protection locked="0"/>
    </xf>
    <xf numFmtId="41" fontId="28" fillId="0" borderId="5" xfId="64" applyFont="1" applyFill="1" applyBorder="1" applyAlignment="1" applyProtection="1">
      <alignment horizontal="right" vertical="center" shrinkToFit="1"/>
    </xf>
    <xf numFmtId="41" fontId="8" fillId="0" borderId="0" xfId="0" applyNumberFormat="1" applyFont="1" applyBorder="1" applyAlignment="1" applyProtection="1">
      <alignment horizontal="center" vertical="center" shrinkToFit="1"/>
      <protection locked="0"/>
    </xf>
    <xf numFmtId="41" fontId="8" fillId="0" borderId="0" xfId="66" applyFont="1" applyFill="1" applyBorder="1" applyAlignment="1" applyProtection="1">
      <alignment horizontal="right" vertical="center" shrinkToFit="1"/>
      <protection locked="0"/>
    </xf>
    <xf numFmtId="41" fontId="8" fillId="0" borderId="28" xfId="66" applyFont="1" applyFill="1" applyBorder="1" applyAlignment="1" applyProtection="1">
      <alignment horizontal="right" vertical="center" shrinkToFit="1"/>
      <protection locked="0"/>
    </xf>
    <xf numFmtId="41" fontId="8" fillId="0" borderId="33" xfId="66" applyFont="1" applyFill="1" applyBorder="1" applyAlignment="1" applyProtection="1">
      <alignment horizontal="right" vertical="center" shrinkToFit="1"/>
      <protection locked="0"/>
    </xf>
    <xf numFmtId="41" fontId="8" fillId="0" borderId="35" xfId="66" applyFont="1" applyFill="1" applyBorder="1" applyAlignment="1" applyProtection="1">
      <alignment horizontal="right" vertical="center" shrinkToFit="1"/>
      <protection locked="0"/>
    </xf>
    <xf numFmtId="0" fontId="28" fillId="0" borderId="17" xfId="0" applyNumberFormat="1" applyFont="1" applyFill="1" applyBorder="1" applyAlignment="1" applyProtection="1">
      <alignment horizontal="center" vertical="center" shrinkToFit="1"/>
      <protection locked="0"/>
    </xf>
    <xf numFmtId="41" fontId="28" fillId="0" borderId="5" xfId="66" applyFont="1" applyFill="1" applyBorder="1" applyAlignment="1" applyProtection="1">
      <alignment horizontal="center" vertical="center" shrinkToFit="1"/>
      <protection locked="0"/>
    </xf>
    <xf numFmtId="41" fontId="8" fillId="0" borderId="0" xfId="66" applyFont="1" applyFill="1" applyBorder="1" applyAlignment="1" applyProtection="1">
      <alignment horizontal="center" vertical="center" shrinkToFit="1"/>
      <protection locked="0"/>
    </xf>
    <xf numFmtId="41" fontId="28" fillId="0" borderId="5" xfId="66" applyFont="1" applyFill="1" applyBorder="1" applyAlignment="1" applyProtection="1">
      <alignment horizontal="right" vertical="center" shrinkToFit="1"/>
    </xf>
    <xf numFmtId="41" fontId="28" fillId="0" borderId="30" xfId="66" applyFont="1" applyFill="1" applyBorder="1" applyAlignment="1" applyProtection="1">
      <alignment horizontal="right" vertical="center" shrinkToFit="1"/>
    </xf>
    <xf numFmtId="41" fontId="28" fillId="0" borderId="5" xfId="69" applyNumberFormat="1" applyFont="1" applyFill="1" applyBorder="1" applyAlignment="1" applyProtection="1">
      <alignment horizontal="right" vertical="center"/>
    </xf>
    <xf numFmtId="41" fontId="28" fillId="0" borderId="30" xfId="69" applyNumberFormat="1" applyFont="1" applyFill="1" applyBorder="1" applyAlignment="1" applyProtection="1">
      <alignment horizontal="right" vertical="center"/>
    </xf>
    <xf numFmtId="38" fontId="8" fillId="0" borderId="0" xfId="69" applyNumberFormat="1" applyFont="1" applyFill="1" applyBorder="1" applyAlignment="1" applyProtection="1">
      <alignment vertical="center"/>
      <protection locked="0"/>
    </xf>
    <xf numFmtId="41" fontId="8" fillId="0" borderId="0" xfId="69" applyFont="1" applyFill="1" applyBorder="1" applyAlignment="1" applyProtection="1">
      <alignment horizontal="right" vertical="center" shrinkToFit="1"/>
    </xf>
    <xf numFmtId="41" fontId="8" fillId="0" borderId="0" xfId="69" applyNumberFormat="1" applyFont="1" applyFill="1" applyBorder="1" applyAlignment="1" applyProtection="1">
      <alignment vertical="center"/>
      <protection locked="0"/>
    </xf>
    <xf numFmtId="41" fontId="8" fillId="0" borderId="27" xfId="69" applyNumberFormat="1" applyFont="1" applyFill="1" applyBorder="1" applyAlignment="1" applyProtection="1">
      <alignment vertical="center"/>
      <protection locked="0"/>
    </xf>
    <xf numFmtId="38" fontId="8" fillId="0" borderId="5" xfId="69" applyNumberFormat="1" applyFont="1" applyFill="1" applyBorder="1" applyAlignment="1" applyProtection="1">
      <alignment vertical="center"/>
      <protection locked="0"/>
    </xf>
    <xf numFmtId="41" fontId="8" fillId="0" borderId="5" xfId="69" applyFont="1" applyFill="1" applyBorder="1" applyAlignment="1" applyProtection="1">
      <alignment vertical="center"/>
      <protection locked="0"/>
    </xf>
    <xf numFmtId="41" fontId="8" fillId="0" borderId="5" xfId="69" applyNumberFormat="1" applyFont="1" applyFill="1" applyBorder="1" applyAlignment="1" applyProtection="1">
      <alignment vertical="center"/>
      <protection locked="0"/>
    </xf>
    <xf numFmtId="41" fontId="8" fillId="0" borderId="30" xfId="69" applyNumberFormat="1" applyFont="1" applyFill="1" applyBorder="1" applyAlignment="1" applyProtection="1">
      <alignment vertical="center"/>
      <protection locked="0"/>
    </xf>
    <xf numFmtId="41" fontId="35" fillId="0" borderId="30" xfId="19" applyFont="1" applyFill="1" applyBorder="1" applyAlignment="1" applyProtection="1">
      <alignment horizontal="right" vertical="center" shrinkToFit="1"/>
    </xf>
    <xf numFmtId="41" fontId="35" fillId="0" borderId="5" xfId="19" applyFont="1" applyFill="1" applyBorder="1" applyAlignment="1" applyProtection="1">
      <alignment horizontal="right" vertical="center" shrinkToFit="1"/>
      <protection locked="0"/>
    </xf>
    <xf numFmtId="41" fontId="35" fillId="0" borderId="30" xfId="19" applyFont="1" applyFill="1" applyBorder="1" applyAlignment="1" applyProtection="1">
      <alignment horizontal="right" vertical="center" shrinkToFit="1"/>
      <protection locked="0"/>
    </xf>
    <xf numFmtId="177" fontId="8" fillId="0" borderId="30" xfId="0" applyNumberFormat="1" applyFont="1" applyFill="1" applyBorder="1" applyAlignment="1" applyProtection="1">
      <alignment horizontal="center" vertical="center"/>
      <protection locked="0"/>
    </xf>
    <xf numFmtId="0" fontId="28" fillId="0" borderId="5" xfId="0" applyFont="1" applyBorder="1" applyAlignment="1">
      <alignment vertical="center"/>
    </xf>
    <xf numFmtId="0" fontId="28" fillId="0" borderId="30" xfId="0" applyFont="1" applyBorder="1" applyAlignment="1">
      <alignment vertical="center"/>
    </xf>
    <xf numFmtId="41" fontId="28" fillId="0" borderId="5" xfId="77" applyFont="1" applyFill="1" applyBorder="1" applyAlignment="1">
      <alignment vertical="center" wrapText="1"/>
    </xf>
    <xf numFmtId="0" fontId="28" fillId="0" borderId="5" xfId="4" applyFont="1" applyFill="1" applyBorder="1" applyAlignment="1">
      <alignment vertical="center" wrapText="1"/>
    </xf>
    <xf numFmtId="0" fontId="28" fillId="0" borderId="30" xfId="4" applyFont="1" applyFill="1" applyBorder="1" applyAlignment="1">
      <alignment vertical="center" wrapText="1"/>
    </xf>
    <xf numFmtId="0" fontId="28" fillId="0" borderId="4" xfId="4" applyFont="1" applyFill="1" applyBorder="1" applyAlignment="1">
      <alignment vertical="center" wrapText="1"/>
    </xf>
    <xf numFmtId="178" fontId="28" fillId="0" borderId="27" xfId="101" applyNumberFormat="1" applyFont="1" applyFill="1" applyBorder="1" applyAlignment="1" applyProtection="1">
      <alignment horizontal="right" vertical="center" shrinkToFit="1"/>
    </xf>
    <xf numFmtId="178" fontId="28" fillId="0" borderId="0" xfId="101" applyNumberFormat="1" applyFont="1" applyFill="1" applyBorder="1" applyAlignment="1" applyProtection="1">
      <alignment horizontal="right" vertical="center" shrinkToFit="1"/>
    </xf>
    <xf numFmtId="41" fontId="8" fillId="0" borderId="52" xfId="116" applyNumberFormat="1" applyFont="1" applyFill="1" applyBorder="1" applyAlignment="1" applyProtection="1">
      <alignment horizontal="right" vertical="center" shrinkToFit="1"/>
    </xf>
    <xf numFmtId="182" fontId="8" fillId="0" borderId="53" xfId="116" applyNumberFormat="1" applyFont="1" applyFill="1" applyBorder="1" applyAlignment="1" applyProtection="1">
      <alignment horizontal="right" vertical="center" shrinkToFit="1"/>
    </xf>
    <xf numFmtId="41" fontId="8" fillId="0" borderId="53" xfId="116" applyNumberFormat="1" applyFont="1" applyFill="1" applyBorder="1" applyAlignment="1" applyProtection="1">
      <alignment horizontal="right" vertical="center" shrinkToFit="1"/>
      <protection locked="0"/>
    </xf>
    <xf numFmtId="182" fontId="8" fillId="0" borderId="53" xfId="116" applyNumberFormat="1" applyFont="1" applyFill="1" applyBorder="1" applyAlignment="1" applyProtection="1">
      <alignment horizontal="right" vertical="center" shrinkToFit="1"/>
      <protection locked="0"/>
    </xf>
    <xf numFmtId="182" fontId="8" fillId="2" borderId="54" xfId="116" applyNumberFormat="1" applyFont="1" applyFill="1" applyBorder="1" applyAlignment="1" applyProtection="1">
      <alignment horizontal="right" vertical="center" shrinkToFit="1"/>
      <protection locked="0"/>
    </xf>
    <xf numFmtId="41" fontId="8" fillId="0" borderId="55" xfId="116" applyNumberFormat="1" applyFont="1" applyFill="1" applyBorder="1" applyAlignment="1" applyProtection="1">
      <alignment horizontal="right" vertical="center" shrinkToFit="1"/>
    </xf>
    <xf numFmtId="182" fontId="8" fillId="0" borderId="56" xfId="116" applyNumberFormat="1" applyFont="1" applyFill="1" applyBorder="1" applyAlignment="1" applyProtection="1">
      <alignment horizontal="right" vertical="center" shrinkToFit="1"/>
    </xf>
    <xf numFmtId="41" fontId="8" fillId="0" borderId="56" xfId="116" applyNumberFormat="1" applyFont="1" applyFill="1" applyBorder="1" applyAlignment="1" applyProtection="1">
      <alignment horizontal="right" vertical="center" shrinkToFit="1"/>
      <protection locked="0"/>
    </xf>
    <xf numFmtId="182" fontId="8" fillId="0" borderId="56" xfId="116" applyNumberFormat="1" applyFont="1" applyFill="1" applyBorder="1" applyAlignment="1" applyProtection="1">
      <alignment horizontal="right" vertical="center" shrinkToFit="1"/>
      <protection locked="0"/>
    </xf>
    <xf numFmtId="182" fontId="8" fillId="2" borderId="57" xfId="116" applyNumberFormat="1" applyFont="1" applyFill="1" applyBorder="1" applyAlignment="1" applyProtection="1">
      <alignment horizontal="right" vertical="center" shrinkToFit="1"/>
      <protection locked="0"/>
    </xf>
    <xf numFmtId="41" fontId="8" fillId="0" borderId="4" xfId="116" applyNumberFormat="1" applyFont="1" applyFill="1" applyBorder="1" applyAlignment="1" applyProtection="1">
      <alignment horizontal="right" vertical="center" shrinkToFit="1"/>
    </xf>
    <xf numFmtId="182" fontId="8" fillId="0" borderId="5" xfId="116" applyNumberFormat="1" applyFont="1" applyFill="1" applyBorder="1" applyAlignment="1" applyProtection="1">
      <alignment horizontal="right" vertical="center" shrinkToFit="1"/>
    </xf>
    <xf numFmtId="41" fontId="8" fillId="0" borderId="5" xfId="116" applyNumberFormat="1" applyFont="1" applyFill="1" applyBorder="1" applyAlignment="1" applyProtection="1">
      <alignment horizontal="right" vertical="center" shrinkToFit="1"/>
      <protection locked="0"/>
    </xf>
    <xf numFmtId="182" fontId="8" fillId="0" borderId="5" xfId="116" applyNumberFormat="1" applyFont="1" applyFill="1" applyBorder="1" applyAlignment="1" applyProtection="1">
      <alignment horizontal="right" vertical="center" shrinkToFit="1"/>
      <protection locked="0"/>
    </xf>
    <xf numFmtId="182" fontId="8" fillId="0" borderId="30" xfId="116" applyNumberFormat="1" applyFont="1" applyFill="1" applyBorder="1" applyAlignment="1" applyProtection="1">
      <alignment horizontal="right" vertical="center" shrinkToFit="1"/>
      <protection locked="0"/>
    </xf>
    <xf numFmtId="0" fontId="8" fillId="3" borderId="1" xfId="36" applyFont="1" applyFill="1" applyBorder="1" applyAlignment="1">
      <alignment vertical="center"/>
    </xf>
    <xf numFmtId="0" fontId="28" fillId="3" borderId="1" xfId="36" applyFont="1" applyFill="1" applyBorder="1" applyAlignment="1">
      <alignment vertical="center"/>
    </xf>
    <xf numFmtId="41" fontId="66" fillId="0" borderId="4" xfId="19" applyNumberFormat="1" applyFont="1" applyFill="1" applyBorder="1" applyAlignment="1">
      <alignment vertical="center" wrapText="1"/>
    </xf>
    <xf numFmtId="41" fontId="8" fillId="0" borderId="18" xfId="24" applyFont="1" applyFill="1" applyBorder="1" applyAlignment="1" applyProtection="1">
      <alignment horizontal="center" vertical="center"/>
      <protection locked="0"/>
    </xf>
    <xf numFmtId="41" fontId="8" fillId="0" borderId="17" xfId="24" applyFont="1" applyFill="1" applyBorder="1" applyAlignment="1" applyProtection="1">
      <alignment horizontal="center" vertical="center"/>
      <protection locked="0"/>
    </xf>
    <xf numFmtId="0" fontId="28" fillId="0" borderId="4" xfId="26" applyNumberFormat="1" applyFont="1" applyFill="1" applyBorder="1" applyAlignment="1" applyProtection="1">
      <alignment horizontal="center" vertical="center"/>
    </xf>
    <xf numFmtId="41" fontId="35" fillId="0" borderId="4" xfId="29" applyFont="1" applyFill="1" applyBorder="1" applyAlignment="1" applyProtection="1">
      <alignment horizontal="center" vertical="center" shrinkToFit="1"/>
    </xf>
    <xf numFmtId="41" fontId="35" fillId="0" borderId="5" xfId="29" applyFont="1" applyFill="1" applyBorder="1" applyAlignment="1" applyProtection="1">
      <alignment horizontal="center" vertical="center" shrinkToFit="1"/>
    </xf>
    <xf numFmtId="183" fontId="35" fillId="0" borderId="5" xfId="29" applyNumberFormat="1" applyFont="1" applyFill="1" applyBorder="1" applyAlignment="1" applyProtection="1">
      <alignment horizontal="right" vertical="center" shrinkToFit="1"/>
      <protection locked="0"/>
    </xf>
    <xf numFmtId="41" fontId="35" fillId="0" borderId="5" xfId="119" applyFont="1" applyFill="1" applyBorder="1" applyAlignment="1" applyProtection="1">
      <alignment horizontal="center" vertical="center" shrinkToFit="1"/>
    </xf>
    <xf numFmtId="41" fontId="36" fillId="0" borderId="0" xfId="19" applyFont="1" applyFill="1">
      <alignment vertical="center"/>
    </xf>
    <xf numFmtId="41" fontId="36" fillId="0" borderId="0" xfId="29" applyFont="1" applyFill="1" applyBorder="1" applyAlignment="1" applyProtection="1">
      <alignment horizontal="center" vertical="center" shrinkToFit="1"/>
      <protection locked="0"/>
    </xf>
    <xf numFmtId="41" fontId="36" fillId="0" borderId="4" xfId="29" applyFont="1" applyFill="1" applyBorder="1" applyAlignment="1" applyProtection="1">
      <alignment horizontal="center" vertical="center" shrinkToFit="1"/>
    </xf>
    <xf numFmtId="41" fontId="36" fillId="0" borderId="5" xfId="29" applyFont="1" applyFill="1" applyBorder="1" applyAlignment="1" applyProtection="1">
      <alignment horizontal="center" vertical="center" shrinkToFit="1"/>
    </xf>
    <xf numFmtId="41" fontId="36" fillId="0" borderId="5" xfId="29" applyFont="1" applyFill="1" applyBorder="1" applyAlignment="1" applyProtection="1">
      <alignment horizontal="center" vertical="center" shrinkToFit="1"/>
      <protection locked="0"/>
    </xf>
    <xf numFmtId="0" fontId="36" fillId="0" borderId="0" xfId="26" applyNumberFormat="1" applyFont="1" applyFill="1" applyBorder="1" applyAlignment="1" applyProtection="1">
      <alignment horizontal="left"/>
      <protection locked="0"/>
    </xf>
    <xf numFmtId="0" fontId="36" fillId="0" borderId="0" xfId="26" applyNumberFormat="1" applyFont="1" applyFill="1" applyAlignment="1" applyProtection="1">
      <protection locked="0"/>
    </xf>
    <xf numFmtId="0" fontId="36" fillId="0" borderId="0" xfId="26" applyFont="1" applyFill="1" applyBorder="1" applyAlignment="1">
      <alignment vertical="center"/>
    </xf>
    <xf numFmtId="0" fontId="36" fillId="0" borderId="0" xfId="26" applyFont="1" applyFill="1" applyAlignment="1" applyProtection="1">
      <protection locked="0"/>
    </xf>
    <xf numFmtId="41" fontId="36" fillId="0" borderId="0" xfId="26" applyNumberFormat="1" applyFont="1" applyFill="1" applyAlignment="1" applyProtection="1">
      <protection locked="0"/>
    </xf>
    <xf numFmtId="0" fontId="36" fillId="0" borderId="59" xfId="26" applyFont="1" applyFill="1" applyBorder="1" applyAlignment="1" applyProtection="1">
      <protection locked="0"/>
    </xf>
    <xf numFmtId="0" fontId="16" fillId="0" borderId="0" xfId="0" applyFont="1" applyFill="1" applyBorder="1" applyAlignment="1">
      <alignment horizontal="left" vertical="top"/>
    </xf>
    <xf numFmtId="0" fontId="21" fillId="0" borderId="0" xfId="0" applyFont="1" applyFill="1" applyAlignment="1">
      <alignment horizontal="left" vertical="top"/>
    </xf>
    <xf numFmtId="0" fontId="19" fillId="0" borderId="0" xfId="0" applyFont="1" applyFill="1" applyAlignment="1">
      <alignment horizontal="left" vertical="top"/>
    </xf>
    <xf numFmtId="0" fontId="14" fillId="0" borderId="5" xfId="0" applyFont="1" applyFill="1" applyBorder="1" applyAlignment="1">
      <alignment horizontal="left" vertical="center"/>
    </xf>
    <xf numFmtId="0" fontId="14" fillId="0" borderId="0" xfId="0" applyFont="1" applyFill="1" applyBorder="1" applyAlignment="1">
      <alignment horizontal="left"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22" xfId="1" applyNumberFormat="1" applyFont="1" applyFill="1" applyBorder="1" applyAlignment="1">
      <alignment horizontal="center" vertical="center" wrapText="1"/>
    </xf>
    <xf numFmtId="0" fontId="8" fillId="0" borderId="24" xfId="1"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0" xfId="0" applyNumberFormat="1" applyFont="1" applyBorder="1" applyAlignment="1" applyProtection="1">
      <alignment horizontal="left" vertical="center" shrinkToFit="1"/>
      <protection locked="0"/>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0" xfId="0" applyFont="1" applyFill="1" applyBorder="1" applyAlignment="1">
      <alignment horizontal="left" vertical="center"/>
    </xf>
    <xf numFmtId="176" fontId="8" fillId="0" borderId="2" xfId="1" applyFont="1" applyFill="1" applyBorder="1" applyAlignment="1">
      <alignment horizontal="center" vertical="center" wrapText="1"/>
    </xf>
    <xf numFmtId="176" fontId="8" fillId="0" borderId="17" xfId="1" applyFont="1" applyFill="1" applyBorder="1" applyAlignment="1">
      <alignment horizontal="center" vertical="center" wrapText="1"/>
    </xf>
    <xf numFmtId="0" fontId="14" fillId="0" borderId="0" xfId="0" applyFont="1" applyFill="1" applyBorder="1" applyAlignment="1">
      <alignment horizontal="left" vertical="center" wrapText="1"/>
    </xf>
    <xf numFmtId="0" fontId="18" fillId="0" borderId="6" xfId="0" applyFont="1" applyBorder="1" applyAlignment="1">
      <alignment horizontal="center" vertical="center"/>
    </xf>
    <xf numFmtId="0" fontId="18" fillId="0" borderId="0" xfId="0" applyFont="1" applyBorder="1" applyAlignment="1">
      <alignment horizontal="center" vertical="center"/>
    </xf>
    <xf numFmtId="0" fontId="8" fillId="0" borderId="25"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24" xfId="0" applyFont="1" applyFill="1" applyBorder="1" applyAlignment="1">
      <alignment horizontal="center" vertical="center"/>
    </xf>
    <xf numFmtId="49" fontId="8" fillId="0" borderId="19"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176" fontId="8" fillId="0" borderId="22" xfId="1" applyFont="1" applyFill="1" applyBorder="1" applyAlignment="1">
      <alignment horizontal="center" vertical="center" wrapText="1"/>
    </xf>
    <xf numFmtId="176" fontId="8" fillId="0" borderId="15" xfId="1" applyFont="1" applyFill="1" applyBorder="1" applyAlignment="1">
      <alignment horizontal="center" vertical="center" wrapText="1"/>
    </xf>
    <xf numFmtId="176" fontId="8" fillId="0" borderId="16" xfId="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10" xfId="0"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0" borderId="15"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1" fontId="8" fillId="0" borderId="2" xfId="21" applyFont="1" applyBorder="1" applyAlignment="1" applyProtection="1">
      <alignment horizontal="center" vertical="center" wrapText="1"/>
      <protection locked="0"/>
    </xf>
    <xf numFmtId="41" fontId="8" fillId="0" borderId="2" xfId="21" applyFont="1" applyBorder="1" applyAlignment="1" applyProtection="1">
      <alignment horizontal="center" vertical="center"/>
      <protection locked="0"/>
    </xf>
    <xf numFmtId="0" fontId="8"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1" xfId="1" applyFont="1" applyFill="1" applyBorder="1" applyAlignment="1">
      <alignment horizontal="center" vertical="center" wrapText="1"/>
    </xf>
    <xf numFmtId="176" fontId="8" fillId="0" borderId="1" xfId="1" applyFont="1" applyFill="1" applyBorder="1" applyAlignment="1">
      <alignment horizontal="center" vertical="center"/>
    </xf>
    <xf numFmtId="0" fontId="8" fillId="0" borderId="1" xfId="31" applyFont="1" applyFill="1" applyBorder="1" applyAlignment="1">
      <alignment horizontal="center" vertical="center" wrapText="1"/>
    </xf>
    <xf numFmtId="0" fontId="8" fillId="0" borderId="1" xfId="31" applyFont="1" applyFill="1" applyBorder="1" applyAlignment="1">
      <alignment horizontal="center" vertical="center"/>
    </xf>
    <xf numFmtId="0" fontId="16" fillId="0" borderId="0" xfId="31" applyFont="1" applyFill="1" applyBorder="1" applyAlignment="1">
      <alignment horizontal="left" vertical="top"/>
    </xf>
    <xf numFmtId="0" fontId="8" fillId="0" borderId="0" xfId="31" applyFont="1" applyFill="1" applyBorder="1" applyAlignment="1">
      <alignment horizontal="left" vertical="center"/>
    </xf>
    <xf numFmtId="0" fontId="8" fillId="0" borderId="0" xfId="31" applyFont="1" applyFill="1" applyBorder="1" applyAlignment="1">
      <alignment horizontal="right" vertical="center"/>
    </xf>
    <xf numFmtId="176" fontId="8" fillId="0" borderId="1" xfId="2" applyFont="1" applyFill="1" applyBorder="1" applyAlignment="1">
      <alignment horizontal="center" vertical="center" wrapText="1"/>
    </xf>
    <xf numFmtId="176" fontId="8" fillId="0" borderId="1" xfId="2" applyFont="1" applyFill="1" applyBorder="1" applyAlignment="1">
      <alignment horizontal="center" vertical="center"/>
    </xf>
    <xf numFmtId="0" fontId="16" fillId="0" borderId="0" xfId="26" applyNumberFormat="1" applyFont="1" applyBorder="1" applyAlignment="1" applyProtection="1">
      <alignment horizontal="left" vertical="top"/>
      <protection locked="0"/>
    </xf>
    <xf numFmtId="0" fontId="47" fillId="0" borderId="4" xfId="26" applyNumberFormat="1" applyFont="1" applyFill="1" applyBorder="1" applyAlignment="1" applyProtection="1">
      <alignment horizontal="center" vertical="center"/>
    </xf>
    <xf numFmtId="0" fontId="24" fillId="0" borderId="30" xfId="26" applyNumberFormat="1" applyFont="1" applyBorder="1" applyAlignment="1">
      <alignment horizontal="center" vertical="center"/>
    </xf>
    <xf numFmtId="0" fontId="47" fillId="0" borderId="4" xfId="26" applyNumberFormat="1" applyFont="1" applyFill="1" applyBorder="1" applyAlignment="1" applyProtection="1">
      <alignment horizontal="center" vertical="center" shrinkToFit="1"/>
    </xf>
    <xf numFmtId="0" fontId="24" fillId="0" borderId="30" xfId="26" applyNumberFormat="1" applyFont="1" applyBorder="1" applyAlignment="1">
      <alignment horizontal="center" vertical="center" shrinkToFit="1"/>
    </xf>
    <xf numFmtId="0" fontId="22" fillId="0" borderId="4" xfId="26" applyNumberFormat="1" applyFont="1" applyBorder="1" applyAlignment="1">
      <alignment horizontal="center" vertical="center" shrinkToFit="1"/>
    </xf>
    <xf numFmtId="0" fontId="22" fillId="0" borderId="30" xfId="26" applyNumberFormat="1" applyFont="1" applyBorder="1" applyAlignment="1">
      <alignment horizontal="center" vertical="center" shrinkToFit="1"/>
    </xf>
    <xf numFmtId="0" fontId="31" fillId="0" borderId="4" xfId="26" applyNumberFormat="1" applyFont="1" applyFill="1" applyBorder="1" applyAlignment="1" applyProtection="1">
      <alignment horizontal="center" vertical="center" shrinkToFit="1"/>
    </xf>
    <xf numFmtId="0" fontId="48" fillId="0" borderId="30" xfId="26" applyNumberFormat="1" applyFont="1" applyBorder="1" applyAlignment="1">
      <alignment horizontal="center" vertical="center" shrinkToFit="1"/>
    </xf>
    <xf numFmtId="0" fontId="54" fillId="0" borderId="0" xfId="26" applyNumberFormat="1" applyFont="1" applyFill="1" applyAlignment="1" applyProtection="1">
      <alignment horizontal="left" vertical="top"/>
    </xf>
    <xf numFmtId="0" fontId="16" fillId="0" borderId="0" xfId="26" applyNumberFormat="1" applyFont="1" applyAlignment="1">
      <alignment horizontal="left" vertical="top"/>
    </xf>
    <xf numFmtId="0" fontId="47" fillId="0" borderId="11" xfId="26" applyNumberFormat="1" applyFont="1" applyFill="1" applyBorder="1" applyAlignment="1" applyProtection="1">
      <alignment horizontal="center" vertical="center"/>
    </xf>
    <xf numFmtId="0" fontId="39" fillId="0" borderId="13" xfId="26" applyNumberFormat="1" applyFont="1" applyBorder="1" applyAlignment="1">
      <alignment horizontal="center" vertical="center"/>
    </xf>
    <xf numFmtId="0" fontId="47" fillId="0" borderId="11" xfId="26" applyNumberFormat="1" applyFont="1" applyFill="1" applyBorder="1" applyAlignment="1" applyProtection="1">
      <alignment horizontal="center" vertical="center" shrinkToFit="1"/>
    </xf>
    <xf numFmtId="0" fontId="39" fillId="0" borderId="13" xfId="26" applyNumberFormat="1" applyFont="1" applyBorder="1" applyAlignment="1">
      <alignment horizontal="center" vertical="center" shrinkToFit="1"/>
    </xf>
    <xf numFmtId="0" fontId="22" fillId="0" borderId="11" xfId="26" applyNumberFormat="1" applyFont="1" applyBorder="1" applyAlignment="1">
      <alignment horizontal="center" vertical="center"/>
    </xf>
    <xf numFmtId="0" fontId="22" fillId="0" borderId="13" xfId="26" applyNumberFormat="1" applyFont="1" applyBorder="1" applyAlignment="1">
      <alignment horizontal="center" vertical="center"/>
    </xf>
    <xf numFmtId="0" fontId="31" fillId="0" borderId="11" xfId="26" applyNumberFormat="1" applyFont="1" applyFill="1" applyBorder="1" applyAlignment="1" applyProtection="1">
      <alignment horizontal="center" vertical="center" shrinkToFit="1"/>
    </xf>
    <xf numFmtId="0" fontId="48" fillId="0" borderId="13" xfId="26" applyNumberFormat="1" applyFont="1" applyBorder="1" applyAlignment="1">
      <alignment horizontal="center" vertical="center" shrinkToFit="1"/>
    </xf>
    <xf numFmtId="0" fontId="8" fillId="0" borderId="17" xfId="26" applyNumberFormat="1" applyFont="1" applyFill="1" applyBorder="1" applyAlignment="1" applyProtection="1">
      <alignment horizontal="center" vertical="center"/>
      <protection locked="0"/>
    </xf>
    <xf numFmtId="0" fontId="8" fillId="0" borderId="0" xfId="26" applyNumberFormat="1" applyFont="1" applyFill="1" applyBorder="1" applyAlignment="1" applyProtection="1">
      <alignment horizontal="left"/>
      <protection locked="0"/>
    </xf>
    <xf numFmtId="0" fontId="8" fillId="0" borderId="2" xfId="26" applyNumberFormat="1" applyFont="1" applyFill="1" applyBorder="1" applyAlignment="1" applyProtection="1">
      <alignment horizontal="center" vertical="center"/>
      <protection locked="0"/>
    </xf>
    <xf numFmtId="0" fontId="8" fillId="0" borderId="11" xfId="26" applyNumberFormat="1" applyFont="1" applyFill="1" applyBorder="1" applyAlignment="1" applyProtection="1">
      <alignment horizontal="center" vertical="center"/>
      <protection locked="0"/>
    </xf>
    <xf numFmtId="0" fontId="8" fillId="0" borderId="4" xfId="26" applyNumberFormat="1" applyFont="1" applyFill="1" applyBorder="1" applyAlignment="1" applyProtection="1">
      <alignment horizontal="center" vertical="center"/>
      <protection locked="0"/>
    </xf>
    <xf numFmtId="0" fontId="8" fillId="0" borderId="30" xfId="26" applyNumberFormat="1" applyFont="1" applyFill="1" applyBorder="1" applyAlignment="1" applyProtection="1">
      <alignment horizontal="center" vertical="center"/>
      <protection locked="0"/>
    </xf>
    <xf numFmtId="0" fontId="16" fillId="0" borderId="0" xfId="26" applyNumberFormat="1" applyFont="1" applyFill="1" applyBorder="1" applyAlignment="1" applyProtection="1">
      <alignment horizontal="left" vertical="top"/>
      <protection locked="0"/>
    </xf>
    <xf numFmtId="0" fontId="50" fillId="0" borderId="0" xfId="26" applyNumberFormat="1" applyFont="1" applyFill="1" applyBorder="1" applyAlignment="1" applyProtection="1">
      <alignment horizontal="right"/>
      <protection locked="0"/>
    </xf>
    <xf numFmtId="0" fontId="8" fillId="0" borderId="13" xfId="26" applyNumberFormat="1" applyFont="1" applyFill="1" applyBorder="1" applyAlignment="1" applyProtection="1">
      <alignment horizontal="center" vertical="center"/>
      <protection locked="0"/>
    </xf>
    <xf numFmtId="0" fontId="8" fillId="0" borderId="6" xfId="26" applyNumberFormat="1" applyFont="1" applyFill="1" applyBorder="1" applyAlignment="1" applyProtection="1">
      <alignment horizontal="center" vertical="center"/>
      <protection locked="0"/>
    </xf>
    <xf numFmtId="0" fontId="8" fillId="0" borderId="27" xfId="26" applyNumberFormat="1" applyFont="1" applyFill="1" applyBorder="1" applyAlignment="1" applyProtection="1">
      <alignment horizontal="center" vertical="center"/>
      <protection locked="0"/>
    </xf>
    <xf numFmtId="0" fontId="8" fillId="0" borderId="3" xfId="26" applyNumberFormat="1" applyFont="1" applyFill="1" applyBorder="1" applyAlignment="1" applyProtection="1">
      <alignment horizontal="center" vertical="center"/>
      <protection locked="0"/>
    </xf>
    <xf numFmtId="0" fontId="8" fillId="0" borderId="7" xfId="26" applyNumberFormat="1" applyFont="1" applyFill="1" applyBorder="1" applyAlignment="1" applyProtection="1">
      <alignment horizontal="center" vertical="center"/>
      <protection locked="0"/>
    </xf>
    <xf numFmtId="0" fontId="8" fillId="0" borderId="19" xfId="26" applyNumberFormat="1" applyFont="1" applyFill="1" applyBorder="1" applyAlignment="1" applyProtection="1">
      <alignment horizontal="center" vertical="center"/>
      <protection locked="0"/>
    </xf>
    <xf numFmtId="176" fontId="8" fillId="0" borderId="2" xfId="2" applyFont="1" applyFill="1" applyBorder="1" applyAlignment="1">
      <alignment horizontal="center" vertical="center" wrapText="1"/>
    </xf>
    <xf numFmtId="176" fontId="8" fillId="0" borderId="17" xfId="2" applyFont="1" applyFill="1" applyBorder="1" applyAlignment="1">
      <alignment horizontal="center" vertical="center" wrapText="1"/>
    </xf>
    <xf numFmtId="0" fontId="8" fillId="0" borderId="0" xfId="23" applyNumberFormat="1" applyFont="1" applyBorder="1" applyAlignment="1" applyProtection="1">
      <alignment horizontal="left" vertical="center"/>
      <protection locked="0"/>
    </xf>
    <xf numFmtId="0" fontId="39" fillId="0" borderId="0" xfId="23" applyNumberFormat="1" applyFont="1" applyAlignment="1" applyProtection="1">
      <alignment horizontal="left"/>
      <protection locked="0"/>
    </xf>
    <xf numFmtId="0" fontId="16" fillId="0" borderId="0" xfId="23" applyNumberFormat="1" applyFont="1" applyBorder="1" applyAlignment="1" applyProtection="1">
      <alignment horizontal="left" vertical="top"/>
      <protection locked="0"/>
    </xf>
    <xf numFmtId="0" fontId="8" fillId="0" borderId="3" xfId="23" applyNumberFormat="1" applyFont="1" applyBorder="1" applyAlignment="1" applyProtection="1">
      <alignment horizontal="center" vertical="center"/>
      <protection locked="0"/>
    </xf>
    <xf numFmtId="0" fontId="8" fillId="0" borderId="7" xfId="23" applyNumberFormat="1" applyFont="1" applyBorder="1" applyAlignment="1" applyProtection="1">
      <alignment horizontal="center" vertical="center"/>
      <protection locked="0"/>
    </xf>
    <xf numFmtId="0" fontId="8" fillId="0" borderId="19" xfId="23" applyNumberFormat="1" applyFont="1" applyBorder="1" applyAlignment="1" applyProtection="1">
      <alignment horizontal="center" vertical="center"/>
      <protection locked="0"/>
    </xf>
    <xf numFmtId="0" fontId="8" fillId="0" borderId="1" xfId="23" applyNumberFormat="1" applyFont="1" applyBorder="1" applyAlignment="1" applyProtection="1">
      <alignment horizontal="center" vertical="center"/>
      <protection locked="0"/>
    </xf>
    <xf numFmtId="0" fontId="40" fillId="0" borderId="0" xfId="36" applyFont="1" applyFill="1" applyBorder="1" applyAlignment="1">
      <alignment horizontal="left" vertical="top"/>
    </xf>
    <xf numFmtId="0" fontId="8" fillId="0" borderId="0" xfId="36" applyFont="1" applyFill="1" applyBorder="1" applyAlignment="1">
      <alignment horizontal="right" vertical="center"/>
    </xf>
    <xf numFmtId="0" fontId="8" fillId="0" borderId="2" xfId="36" applyFont="1" applyFill="1" applyBorder="1" applyAlignment="1">
      <alignment horizontal="center" vertical="center"/>
    </xf>
    <xf numFmtId="0" fontId="8" fillId="0" borderId="18" xfId="36" applyFont="1" applyFill="1" applyBorder="1" applyAlignment="1">
      <alignment horizontal="center" vertical="center"/>
    </xf>
    <xf numFmtId="0" fontId="8" fillId="0" borderId="1" xfId="36" applyFont="1" applyFill="1" applyBorder="1" applyAlignment="1">
      <alignment horizontal="center" vertical="center"/>
    </xf>
    <xf numFmtId="41" fontId="36" fillId="0" borderId="0" xfId="24" applyFont="1" applyBorder="1" applyAlignment="1" applyProtection="1">
      <alignment horizontal="left" vertical="center"/>
      <protection locked="0"/>
    </xf>
    <xf numFmtId="41" fontId="37" fillId="0" borderId="0" xfId="24" applyFont="1" applyAlignment="1" applyProtection="1">
      <alignment horizontal="left" vertical="center"/>
      <protection locked="0"/>
    </xf>
    <xf numFmtId="41" fontId="40" fillId="0" borderId="0" xfId="24" applyFont="1" applyBorder="1" applyAlignment="1" applyProtection="1">
      <alignment horizontal="left" vertical="top"/>
      <protection locked="0"/>
    </xf>
    <xf numFmtId="41" fontId="8" fillId="0" borderId="47" xfId="24" applyFont="1" applyBorder="1" applyAlignment="1" applyProtection="1">
      <alignment horizontal="center" vertical="center"/>
      <protection locked="0"/>
    </xf>
    <xf numFmtId="41" fontId="8" fillId="0" borderId="48" xfId="24" applyFont="1" applyBorder="1" applyAlignment="1" applyProtection="1">
      <alignment horizontal="center" vertical="center"/>
      <protection locked="0"/>
    </xf>
    <xf numFmtId="41" fontId="8" fillId="0" borderId="40" xfId="24" applyFont="1" applyBorder="1" applyAlignment="1" applyProtection="1">
      <alignment horizontal="center" vertical="center"/>
      <protection locked="0"/>
    </xf>
    <xf numFmtId="41" fontId="8" fillId="0" borderId="50" xfId="24" applyFont="1" applyBorder="1" applyAlignment="1" applyProtection="1">
      <alignment horizontal="center" vertical="center" wrapText="1"/>
      <protection locked="0"/>
    </xf>
    <xf numFmtId="41" fontId="8" fillId="0" borderId="1" xfId="24" applyFont="1" applyBorder="1" applyAlignment="1" applyProtection="1">
      <alignment horizontal="center" vertical="center"/>
      <protection locked="0"/>
    </xf>
    <xf numFmtId="41" fontId="8" fillId="0" borderId="51" xfId="24" applyFont="1" applyBorder="1" applyAlignment="1" applyProtection="1">
      <alignment horizontal="center" vertical="center" wrapText="1"/>
      <protection locked="0"/>
    </xf>
    <xf numFmtId="41" fontId="8" fillId="0" borderId="38" xfId="24" applyFont="1" applyBorder="1" applyAlignment="1" applyProtection="1">
      <alignment horizontal="center" vertical="center"/>
      <protection locked="0"/>
    </xf>
    <xf numFmtId="0" fontId="8" fillId="0" borderId="43" xfId="25" applyNumberFormat="1" applyFont="1" applyBorder="1" applyAlignment="1" applyProtection="1">
      <alignment horizontal="center" vertical="center"/>
      <protection locked="0"/>
    </xf>
    <xf numFmtId="0" fontId="8" fillId="0" borderId="44" xfId="25" applyNumberFormat="1" applyFont="1" applyBorder="1" applyAlignment="1" applyProtection="1">
      <alignment horizontal="center" vertical="center"/>
      <protection locked="0"/>
    </xf>
    <xf numFmtId="0" fontId="8" fillId="0" borderId="2" xfId="25" applyNumberFormat="1" applyFont="1" applyBorder="1" applyAlignment="1" applyProtection="1">
      <alignment horizontal="center" vertical="center" wrapText="1"/>
      <protection locked="0"/>
    </xf>
    <xf numFmtId="0" fontId="8" fillId="0" borderId="17" xfId="25" applyNumberFormat="1" applyFont="1" applyBorder="1" applyAlignment="1" applyProtection="1">
      <alignment horizontal="center" vertical="center"/>
      <protection locked="0"/>
    </xf>
    <xf numFmtId="0" fontId="8" fillId="0" borderId="42" xfId="25" applyNumberFormat="1" applyFont="1" applyBorder="1" applyAlignment="1" applyProtection="1">
      <alignment horizontal="center" vertical="center"/>
      <protection locked="0"/>
    </xf>
    <xf numFmtId="0" fontId="45" fillId="0" borderId="2" xfId="32" applyFont="1" applyBorder="1" applyAlignment="1" applyProtection="1">
      <alignment horizontal="center" vertical="center" wrapText="1"/>
      <protection locked="0"/>
    </xf>
    <xf numFmtId="0" fontId="45" fillId="0" borderId="18" xfId="32" applyFont="1" applyBorder="1" applyAlignment="1" applyProtection="1">
      <alignment horizontal="center" vertical="center"/>
      <protection locked="0"/>
    </xf>
    <xf numFmtId="0" fontId="8" fillId="0" borderId="0" xfId="32" applyNumberFormat="1" applyFont="1" applyBorder="1" applyAlignment="1" applyProtection="1">
      <alignment horizontal="left" vertical="center" wrapText="1"/>
      <protection locked="0"/>
    </xf>
    <xf numFmtId="0" fontId="8" fillId="0" borderId="0" xfId="32" applyNumberFormat="1" applyFont="1" applyBorder="1" applyAlignment="1" applyProtection="1">
      <alignment horizontal="left" vertical="center"/>
      <protection locked="0"/>
    </xf>
    <xf numFmtId="0" fontId="45" fillId="0" borderId="11" xfId="32" applyFont="1" applyBorder="1" applyAlignment="1" applyProtection="1">
      <alignment horizontal="center" vertical="center" wrapText="1"/>
      <protection locked="0"/>
    </xf>
    <xf numFmtId="0" fontId="45" fillId="0" borderId="6" xfId="32" applyFont="1" applyBorder="1" applyAlignment="1" applyProtection="1">
      <alignment horizontal="center" vertical="center"/>
      <protection locked="0"/>
    </xf>
    <xf numFmtId="0" fontId="45" fillId="0" borderId="18" xfId="32" applyFont="1" applyBorder="1" applyAlignment="1" applyProtection="1">
      <alignment horizontal="center" vertical="center" wrapText="1"/>
      <protection locked="0"/>
    </xf>
    <xf numFmtId="0" fontId="8" fillId="0" borderId="2" xfId="32" applyNumberFormat="1" applyFont="1" applyBorder="1" applyAlignment="1" applyProtection="1">
      <alignment horizontal="center" vertical="center" wrapText="1"/>
      <protection locked="0"/>
    </xf>
    <xf numFmtId="0" fontId="8" fillId="0" borderId="18" xfId="32" applyNumberFormat="1" applyFont="1" applyBorder="1" applyAlignment="1" applyProtection="1">
      <alignment horizontal="center" vertical="center"/>
      <protection locked="0"/>
    </xf>
    <xf numFmtId="0" fontId="45" fillId="0" borderId="2" xfId="32" applyNumberFormat="1" applyFont="1" applyBorder="1" applyAlignment="1" applyProtection="1">
      <alignment horizontal="center" vertical="center" wrapText="1"/>
      <protection locked="0"/>
    </xf>
    <xf numFmtId="0" fontId="45" fillId="0" borderId="18" xfId="32" applyNumberFormat="1" applyFont="1" applyBorder="1" applyAlignment="1" applyProtection="1">
      <alignment horizontal="center" vertical="center"/>
      <protection locked="0"/>
    </xf>
    <xf numFmtId="0" fontId="8" fillId="0" borderId="2" xfId="32" applyFont="1" applyBorder="1" applyAlignment="1" applyProtection="1">
      <alignment horizontal="center" vertical="center" wrapText="1"/>
      <protection locked="0"/>
    </xf>
    <xf numFmtId="0" fontId="8" fillId="0" borderId="18" xfId="32" applyFont="1" applyBorder="1" applyAlignment="1" applyProtection="1">
      <alignment horizontal="center" vertical="center"/>
      <protection locked="0"/>
    </xf>
    <xf numFmtId="0" fontId="53" fillId="0" borderId="2" xfId="32" applyNumberFormat="1" applyFont="1" applyBorder="1" applyAlignment="1" applyProtection="1">
      <alignment horizontal="center" vertical="center" wrapText="1"/>
      <protection locked="0"/>
    </xf>
    <xf numFmtId="0" fontId="53" fillId="0" borderId="18" xfId="32" applyNumberFormat="1" applyFont="1" applyBorder="1" applyAlignment="1" applyProtection="1">
      <alignment horizontal="center" vertical="center" wrapText="1"/>
      <protection locked="0"/>
    </xf>
    <xf numFmtId="0" fontId="8" fillId="0" borderId="4" xfId="32" applyNumberFormat="1" applyFont="1" applyBorder="1" applyAlignment="1" applyProtection="1">
      <alignment horizontal="center" vertical="center" wrapText="1"/>
      <protection locked="0"/>
    </xf>
    <xf numFmtId="0" fontId="8" fillId="0" borderId="5" xfId="32" applyNumberFormat="1" applyFont="1" applyBorder="1" applyAlignment="1" applyProtection="1">
      <alignment horizontal="center" vertical="center"/>
      <protection locked="0"/>
    </xf>
    <xf numFmtId="0" fontId="45" fillId="0" borderId="18" xfId="32" applyNumberFormat="1" applyFont="1" applyBorder="1" applyAlignment="1" applyProtection="1">
      <alignment horizontal="center" vertical="center" wrapText="1"/>
      <protection locked="0"/>
    </xf>
    <xf numFmtId="0" fontId="45" fillId="0" borderId="17" xfId="32" applyNumberFormat="1" applyFont="1" applyBorder="1" applyAlignment="1" applyProtection="1">
      <alignment horizontal="center" vertical="center" wrapText="1"/>
      <protection locked="0"/>
    </xf>
    <xf numFmtId="0" fontId="8" fillId="0" borderId="2" xfId="32" applyNumberFormat="1" applyFont="1" applyBorder="1" applyAlignment="1" applyProtection="1">
      <alignment horizontal="center" vertical="center" shrinkToFit="1"/>
      <protection locked="0"/>
    </xf>
    <xf numFmtId="0" fontId="8" fillId="0" borderId="18" xfId="32" applyNumberFormat="1" applyFont="1" applyBorder="1" applyAlignment="1" applyProtection="1">
      <alignment horizontal="center" vertical="center" shrinkToFit="1"/>
      <protection locked="0"/>
    </xf>
    <xf numFmtId="0" fontId="45" fillId="0" borderId="2" xfId="32" applyNumberFormat="1" applyFont="1" applyBorder="1" applyAlignment="1" applyProtection="1">
      <alignment horizontal="center" vertical="center" wrapText="1" shrinkToFit="1"/>
      <protection locked="0"/>
    </xf>
    <xf numFmtId="0" fontId="45" fillId="0" borderId="18" xfId="32" applyNumberFormat="1" applyFont="1" applyBorder="1" applyAlignment="1" applyProtection="1">
      <alignment horizontal="center" vertical="center" wrapText="1" shrinkToFit="1"/>
      <protection locked="0"/>
    </xf>
    <xf numFmtId="0" fontId="8" fillId="0" borderId="2" xfId="32" applyNumberFormat="1" applyFont="1" applyBorder="1" applyAlignment="1" applyProtection="1">
      <alignment horizontal="center" vertical="center"/>
      <protection locked="0"/>
    </xf>
    <xf numFmtId="0" fontId="8" fillId="0" borderId="11" xfId="32" applyNumberFormat="1" applyFont="1" applyBorder="1" applyAlignment="1" applyProtection="1">
      <alignment horizontal="center" vertical="center"/>
      <protection locked="0"/>
    </xf>
    <xf numFmtId="0" fontId="8" fillId="0" borderId="12" xfId="32" applyNumberFormat="1" applyFont="1" applyBorder="1" applyAlignment="1" applyProtection="1">
      <alignment horizontal="center" vertical="center"/>
      <protection locked="0"/>
    </xf>
    <xf numFmtId="0" fontId="8" fillId="0" borderId="13"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protection locked="0"/>
    </xf>
    <xf numFmtId="0" fontId="45" fillId="0" borderId="17" xfId="32" applyNumberFormat="1" applyFont="1" applyBorder="1" applyAlignment="1" applyProtection="1">
      <alignment horizontal="center" vertical="center"/>
      <protection locked="0"/>
    </xf>
    <xf numFmtId="0" fontId="45" fillId="0" borderId="17" xfId="32" applyNumberFormat="1" applyFont="1" applyBorder="1" applyAlignment="1" applyProtection="1">
      <alignment horizontal="center" wrapText="1"/>
      <protection locked="0"/>
    </xf>
    <xf numFmtId="0" fontId="45" fillId="0" borderId="17" xfId="32" applyNumberFormat="1" applyFont="1" applyBorder="1" applyAlignment="1" applyProtection="1">
      <alignment horizontal="center"/>
      <protection locked="0"/>
    </xf>
    <xf numFmtId="0" fontId="8" fillId="0" borderId="4" xfId="32" applyNumberFormat="1" applyFont="1" applyBorder="1" applyAlignment="1" applyProtection="1">
      <alignment horizontal="center" vertical="center"/>
      <protection locked="0"/>
    </xf>
    <xf numFmtId="0" fontId="8" fillId="0" borderId="18" xfId="32" applyNumberFormat="1" applyFont="1" applyBorder="1" applyAlignment="1" applyProtection="1">
      <alignment horizontal="center" vertical="center" wrapText="1"/>
      <protection locked="0"/>
    </xf>
    <xf numFmtId="0" fontId="8" fillId="0" borderId="1"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wrapText="1"/>
      <protection locked="0"/>
    </xf>
    <xf numFmtId="0" fontId="45" fillId="0" borderId="1" xfId="32" applyFont="1" applyBorder="1" applyAlignment="1" applyProtection="1">
      <alignment horizontal="center" vertical="center" wrapText="1"/>
      <protection locked="0"/>
    </xf>
    <xf numFmtId="0" fontId="45" fillId="0" borderId="1" xfId="32" applyFont="1" applyBorder="1" applyAlignment="1" applyProtection="1">
      <alignment horizontal="center" vertical="center"/>
      <protection locked="0"/>
    </xf>
    <xf numFmtId="0" fontId="16" fillId="0" borderId="0" xfId="32" applyNumberFormat="1" applyFont="1" applyBorder="1" applyAlignment="1" applyProtection="1">
      <alignment vertical="top"/>
      <protection locked="0"/>
    </xf>
    <xf numFmtId="0" fontId="8" fillId="0" borderId="11" xfId="32" applyNumberFormat="1" applyFont="1" applyBorder="1" applyAlignment="1" applyProtection="1">
      <alignment horizontal="center"/>
      <protection locked="0"/>
    </xf>
    <xf numFmtId="0" fontId="8" fillId="0" borderId="13" xfId="32" applyNumberFormat="1" applyFont="1" applyBorder="1" applyAlignment="1" applyProtection="1">
      <alignment horizontal="center"/>
      <protection locked="0"/>
    </xf>
    <xf numFmtId="0" fontId="14" fillId="0" borderId="0" xfId="32" applyNumberFormat="1" applyFont="1" applyBorder="1" applyAlignment="1" applyProtection="1">
      <alignment horizontal="left" vertical="center" wrapText="1"/>
      <protection locked="0"/>
    </xf>
    <xf numFmtId="0" fontId="14" fillId="0" borderId="0" xfId="32" applyNumberFormat="1" applyFont="1" applyBorder="1" applyAlignment="1" applyProtection="1">
      <alignment horizontal="left" vertical="center"/>
      <protection locked="0"/>
    </xf>
    <xf numFmtId="0" fontId="65" fillId="0" borderId="17" xfId="32" applyNumberFormat="1" applyFont="1" applyBorder="1" applyAlignment="1" applyProtection="1">
      <alignment horizontal="center" wrapText="1"/>
      <protection locked="0"/>
    </xf>
    <xf numFmtId="0" fontId="65" fillId="0" borderId="17" xfId="32" applyNumberFormat="1" applyFont="1" applyBorder="1" applyAlignment="1" applyProtection="1">
      <alignment horizontal="center"/>
      <protection locked="0"/>
    </xf>
    <xf numFmtId="0" fontId="45" fillId="0" borderId="4" xfId="32" applyNumberFormat="1" applyFont="1" applyBorder="1" applyAlignment="1" applyProtection="1">
      <alignment horizontal="center" vertical="center"/>
      <protection locked="0"/>
    </xf>
    <xf numFmtId="0" fontId="45" fillId="0" borderId="5" xfId="32" applyNumberFormat="1" applyFont="1" applyBorder="1" applyAlignment="1" applyProtection="1">
      <alignment horizontal="center" vertical="center"/>
      <protection locked="0"/>
    </xf>
    <xf numFmtId="0" fontId="45" fillId="0" borderId="30" xfId="32" applyNumberFormat="1" applyFont="1" applyBorder="1" applyAlignment="1" applyProtection="1">
      <alignment horizontal="center" vertical="center"/>
      <protection locked="0"/>
    </xf>
    <xf numFmtId="0" fontId="45" fillId="0" borderId="2" xfId="32" applyFont="1" applyBorder="1" applyAlignment="1" applyProtection="1">
      <alignment horizontal="center" vertical="center"/>
      <protection locked="0"/>
    </xf>
    <xf numFmtId="0" fontId="8" fillId="0" borderId="59" xfId="32" applyNumberFormat="1" applyFont="1" applyBorder="1" applyAlignment="1" applyProtection="1">
      <alignment horizontal="center" vertical="center"/>
      <protection locked="0"/>
    </xf>
    <xf numFmtId="176" fontId="8" fillId="0" borderId="3" xfId="1" applyFont="1" applyFill="1" applyBorder="1" applyAlignment="1">
      <alignment horizontal="center" vertical="center" wrapText="1"/>
    </xf>
    <xf numFmtId="0" fontId="14" fillId="0" borderId="1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17" xfId="0" applyFont="1" applyFill="1" applyBorder="1" applyAlignment="1">
      <alignment horizontal="center" vertical="center" wrapText="1"/>
    </xf>
    <xf numFmtId="176" fontId="8" fillId="0" borderId="18" xfId="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0" xfId="26" applyFont="1" applyFill="1" applyBorder="1" applyAlignment="1">
      <alignment horizontal="left" vertical="center"/>
    </xf>
    <xf numFmtId="0" fontId="8" fillId="0" borderId="0" xfId="4" applyFont="1" applyFill="1" applyBorder="1" applyAlignment="1">
      <alignment horizontal="right" vertical="center"/>
    </xf>
    <xf numFmtId="0" fontId="8" fillId="0" borderId="12" xfId="4" applyFont="1" applyFill="1" applyBorder="1" applyAlignment="1">
      <alignment horizontal="center" vertical="center" wrapText="1"/>
    </xf>
    <xf numFmtId="0" fontId="8" fillId="0" borderId="13" xfId="4" applyFont="1" applyFill="1" applyBorder="1" applyAlignment="1">
      <alignment horizontal="center" vertical="center" wrapText="1"/>
    </xf>
    <xf numFmtId="0" fontId="28" fillId="0" borderId="5" xfId="4" applyFont="1" applyFill="1" applyBorder="1" applyAlignment="1">
      <alignment horizontal="center" vertical="center" wrapText="1"/>
    </xf>
    <xf numFmtId="0" fontId="28" fillId="0" borderId="30"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0" xfId="4" applyFont="1" applyFill="1" applyBorder="1" applyAlignment="1">
      <alignment horizontal="center" vertical="center" wrapText="1"/>
    </xf>
    <xf numFmtId="0" fontId="8" fillId="0" borderId="11" xfId="4" applyFont="1" applyFill="1" applyBorder="1" applyAlignment="1">
      <alignment horizontal="center" vertical="center" wrapText="1"/>
    </xf>
    <xf numFmtId="49" fontId="8" fillId="0" borderId="11" xfId="4" applyNumberFormat="1" applyFont="1" applyFill="1" applyBorder="1" applyAlignment="1">
      <alignment horizontal="center" vertical="center" wrapText="1"/>
    </xf>
    <xf numFmtId="49" fontId="8" fillId="0" borderId="13" xfId="4" applyNumberFormat="1" applyFont="1" applyFill="1" applyBorder="1" applyAlignment="1">
      <alignment horizontal="center" vertical="center" wrapText="1"/>
    </xf>
    <xf numFmtId="49" fontId="8" fillId="0" borderId="4" xfId="4" applyNumberFormat="1" applyFont="1" applyFill="1" applyBorder="1" applyAlignment="1">
      <alignment horizontal="center" vertical="center" wrapText="1"/>
    </xf>
    <xf numFmtId="49" fontId="8" fillId="0" borderId="30" xfId="4" applyNumberFormat="1" applyFont="1" applyFill="1" applyBorder="1" applyAlignment="1">
      <alignment horizontal="center" vertical="center" wrapText="1"/>
    </xf>
    <xf numFmtId="49" fontId="8" fillId="0" borderId="2" xfId="4" applyNumberFormat="1" applyFont="1" applyFill="1" applyBorder="1" applyAlignment="1">
      <alignment horizontal="center" vertical="center" wrapText="1"/>
    </xf>
    <xf numFmtId="49" fontId="8" fillId="0" borderId="17" xfId="4" applyNumberFormat="1" applyFont="1" applyFill="1" applyBorder="1" applyAlignment="1">
      <alignment horizontal="center" vertical="center" wrapText="1"/>
    </xf>
    <xf numFmtId="0" fontId="8" fillId="0" borderId="27" xfId="4" applyFont="1" applyFill="1" applyBorder="1" applyAlignment="1">
      <alignment horizontal="center" vertical="center" wrapText="1"/>
    </xf>
    <xf numFmtId="49" fontId="8" fillId="0" borderId="1" xfId="4" applyNumberFormat="1" applyFont="1" applyFill="1" applyBorder="1" applyAlignment="1">
      <alignment horizontal="center" vertical="center" shrinkToFit="1"/>
    </xf>
    <xf numFmtId="0" fontId="28" fillId="0" borderId="2" xfId="4" applyFont="1" applyFill="1" applyBorder="1" applyAlignment="1">
      <alignment horizontal="center" vertical="center"/>
    </xf>
    <xf numFmtId="0" fontId="28" fillId="0" borderId="18" xfId="4" applyFont="1" applyFill="1" applyBorder="1" applyAlignment="1">
      <alignment horizontal="center" vertical="center"/>
    </xf>
    <xf numFmtId="0" fontId="28" fillId="0" borderId="17" xfId="4" applyFont="1" applyFill="1" applyBorder="1" applyAlignment="1">
      <alignment horizontal="center" vertical="center"/>
    </xf>
    <xf numFmtId="0" fontId="8" fillId="0" borderId="11" xfId="4" applyFont="1" applyFill="1" applyBorder="1" applyAlignment="1">
      <alignment horizontal="center" vertical="center"/>
    </xf>
    <xf numFmtId="0" fontId="8" fillId="0" borderId="12" xfId="4" applyFont="1" applyFill="1" applyBorder="1" applyAlignment="1">
      <alignment horizontal="center" vertical="center"/>
    </xf>
    <xf numFmtId="0" fontId="8" fillId="0" borderId="13" xfId="4" applyFont="1" applyFill="1" applyBorder="1" applyAlignment="1">
      <alignment horizontal="center" vertical="center"/>
    </xf>
    <xf numFmtId="0" fontId="8" fillId="0" borderId="6"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27" xfId="4" applyFont="1" applyFill="1" applyBorder="1" applyAlignment="1">
      <alignment horizontal="center" vertical="center"/>
    </xf>
    <xf numFmtId="0" fontId="8" fillId="0" borderId="4" xfId="4" applyFont="1" applyFill="1" applyBorder="1" applyAlignment="1">
      <alignment horizontal="center" vertical="center"/>
    </xf>
    <xf numFmtId="0" fontId="8" fillId="0" borderId="5" xfId="4" applyFont="1" applyFill="1" applyBorder="1" applyAlignment="1">
      <alignment horizontal="center" vertical="center"/>
    </xf>
    <xf numFmtId="0" fontId="8" fillId="0" borderId="30" xfId="4" applyFont="1" applyFill="1" applyBorder="1" applyAlignment="1">
      <alignment horizontal="center" vertical="center"/>
    </xf>
    <xf numFmtId="0" fontId="8" fillId="0" borderId="4"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30" xfId="4" applyFont="1" applyFill="1" applyBorder="1" applyAlignment="1">
      <alignment horizontal="center" vertical="center" wrapText="1"/>
    </xf>
    <xf numFmtId="49" fontId="8" fillId="0" borderId="12" xfId="4" applyNumberFormat="1" applyFont="1" applyFill="1" applyBorder="1" applyAlignment="1">
      <alignment horizontal="center" vertical="center" wrapText="1"/>
    </xf>
    <xf numFmtId="49" fontId="8" fillId="0" borderId="5"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0" fontId="28" fillId="0" borderId="4" xfId="4" applyFont="1" applyFill="1" applyBorder="1" applyAlignment="1">
      <alignment horizontal="center" vertical="center" wrapText="1"/>
    </xf>
    <xf numFmtId="0" fontId="16" fillId="0" borderId="0" xfId="4" applyFont="1" applyFill="1" applyBorder="1" applyAlignment="1">
      <alignment horizontal="left" vertical="top"/>
    </xf>
    <xf numFmtId="0" fontId="8" fillId="0" borderId="0" xfId="4" applyFont="1" applyFill="1" applyBorder="1" applyAlignment="1">
      <alignment horizontal="left" vertical="center"/>
    </xf>
    <xf numFmtId="0" fontId="8" fillId="0" borderId="1" xfId="4" applyFont="1" applyFill="1" applyBorder="1" applyAlignment="1">
      <alignment horizontal="center" vertical="center"/>
    </xf>
    <xf numFmtId="0" fontId="36" fillId="0" borderId="2" xfId="33" applyNumberFormat="1" applyFont="1" applyBorder="1" applyAlignment="1">
      <alignment horizontal="center" vertical="center" shrinkToFit="1"/>
    </xf>
    <xf numFmtId="0" fontId="36" fillId="0" borderId="18" xfId="33" applyNumberFormat="1" applyFont="1" applyBorder="1" applyAlignment="1">
      <alignment horizontal="center" vertical="center" shrinkToFit="1"/>
    </xf>
    <xf numFmtId="0" fontId="36" fillId="0" borderId="3" xfId="33" applyNumberFormat="1" applyFont="1" applyBorder="1" applyAlignment="1">
      <alignment horizontal="center" vertical="center" shrinkToFit="1"/>
    </xf>
    <xf numFmtId="0" fontId="36" fillId="0" borderId="19" xfId="33" applyNumberFormat="1" applyFont="1" applyBorder="1" applyAlignment="1">
      <alignment horizontal="center" vertical="center" shrinkToFit="1"/>
    </xf>
    <xf numFmtId="0" fontId="36" fillId="0" borderId="3" xfId="33" applyNumberFormat="1" applyFont="1" applyBorder="1" applyAlignment="1">
      <alignment horizontal="center" vertical="center"/>
    </xf>
    <xf numFmtId="0" fontId="36" fillId="0" borderId="7" xfId="33" applyNumberFormat="1" applyFont="1" applyBorder="1" applyAlignment="1">
      <alignment horizontal="center" vertical="center"/>
    </xf>
    <xf numFmtId="0" fontId="36" fillId="0" borderId="19" xfId="33" applyNumberFormat="1" applyFont="1" applyBorder="1" applyAlignment="1">
      <alignment horizontal="center" vertical="center"/>
    </xf>
    <xf numFmtId="0" fontId="28" fillId="0" borderId="17" xfId="32"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shrinkToFit="1"/>
      <protection locked="0"/>
    </xf>
  </cellXfs>
  <cellStyles count="121">
    <cellStyle name="백분율" xfId="20" builtinId="5"/>
    <cellStyle name="쉼표 [0]" xfId="19" builtinId="6"/>
    <cellStyle name="쉼표 [0] 18" xfId="24"/>
    <cellStyle name="쉼표 [0] 18 10" xfId="111"/>
    <cellStyle name="쉼표 [0] 18 11" xfId="120"/>
    <cellStyle name="쉼표 [0] 18 2" xfId="38"/>
    <cellStyle name="쉼표 [0] 18 3" xfId="41"/>
    <cellStyle name="쉼표 [0] 18 4" xfId="50"/>
    <cellStyle name="쉼표 [0] 18 5" xfId="62"/>
    <cellStyle name="쉼표 [0] 18 6" xfId="68"/>
    <cellStyle name="쉼표 [0] 18 7" xfId="77"/>
    <cellStyle name="쉼표 [0] 18 8" xfId="89"/>
    <cellStyle name="쉼표 [0] 18 9" xfId="100"/>
    <cellStyle name="쉼표 [0] 2" xfId="28"/>
    <cellStyle name="쉼표 [0] 2 2" xfId="52"/>
    <cellStyle name="쉼표 [0] 2 2 2" xfId="30"/>
    <cellStyle name="쉼표 [0] 2 2 2 2" xfId="54"/>
    <cellStyle name="쉼표 [0] 2 2 2 3" xfId="66"/>
    <cellStyle name="쉼표 [0] 2 2 2 4" xfId="81"/>
    <cellStyle name="쉼표 [0] 2 2 2 5" xfId="93"/>
    <cellStyle name="쉼표 [0] 2 2 2 6" xfId="104"/>
    <cellStyle name="쉼표 [0] 2 2 2 7" xfId="115"/>
    <cellStyle name="쉼표 [0] 2 2 8" xfId="16"/>
    <cellStyle name="쉼표 [0] 2 2 8 2" xfId="45"/>
    <cellStyle name="쉼표 [0] 2 2 8 3" xfId="57"/>
    <cellStyle name="쉼표 [0] 2 2 8 4" xfId="72"/>
    <cellStyle name="쉼표 [0] 2 2 8 5" xfId="84"/>
    <cellStyle name="쉼표 [0] 2 2 8 6" xfId="96"/>
    <cellStyle name="쉼표 [0] 2 2 8 7" xfId="107"/>
    <cellStyle name="쉼표 [0] 2 3" xfId="64"/>
    <cellStyle name="쉼표 [0] 2 4" xfId="79"/>
    <cellStyle name="쉼표 [0] 2 4 2" xfId="29"/>
    <cellStyle name="쉼표 [0] 2 4 2 2" xfId="53"/>
    <cellStyle name="쉼표 [0] 2 4 2 3" xfId="65"/>
    <cellStyle name="쉼표 [0] 2 4 2 4" xfId="80"/>
    <cellStyle name="쉼표 [0] 2 4 2 5" xfId="92"/>
    <cellStyle name="쉼표 [0] 2 4 2 6" xfId="103"/>
    <cellStyle name="쉼표 [0] 2 4 2 7" xfId="114"/>
    <cellStyle name="쉼표 [0] 2 4 2 8" xfId="119"/>
    <cellStyle name="쉼표 [0] 2 5" xfId="91"/>
    <cellStyle name="쉼표 [0] 2 6" xfId="102"/>
    <cellStyle name="쉼표 [0] 2 7" xfId="113"/>
    <cellStyle name="쉼표 [0] 26" xfId="21"/>
    <cellStyle name="쉼표 [0] 26 10" xfId="109"/>
    <cellStyle name="쉼표 [0] 26 2" xfId="37"/>
    <cellStyle name="쉼표 [0] 26 3" xfId="40"/>
    <cellStyle name="쉼표 [0] 26 4" xfId="48"/>
    <cellStyle name="쉼표 [0] 26 5" xfId="60"/>
    <cellStyle name="쉼표 [0] 26 6" xfId="67"/>
    <cellStyle name="쉼표 [0] 26 7" xfId="75"/>
    <cellStyle name="쉼표 [0] 26 8" xfId="87"/>
    <cellStyle name="쉼표 [0] 26 9" xfId="98"/>
    <cellStyle name="쉼표 [0] 27" xfId="22"/>
    <cellStyle name="쉼표 [0] 27 10" xfId="110"/>
    <cellStyle name="쉼표 [0] 27 2" xfId="39"/>
    <cellStyle name="쉼표 [0] 27 3" xfId="42"/>
    <cellStyle name="쉼표 [0] 27 4" xfId="49"/>
    <cellStyle name="쉼표 [0] 27 5" xfId="61"/>
    <cellStyle name="쉼표 [0] 27 6" xfId="69"/>
    <cellStyle name="쉼표 [0] 27 7" xfId="76"/>
    <cellStyle name="쉼표 [0] 27 8" xfId="88"/>
    <cellStyle name="쉼표 [0] 27 9" xfId="99"/>
    <cellStyle name="쉼표 [0] 3" xfId="27"/>
    <cellStyle name="쉼표 [0] 3 2" xfId="51"/>
    <cellStyle name="쉼표 [0] 3 2 2" xfId="116"/>
    <cellStyle name="쉼표 [0] 3 3" xfId="63"/>
    <cellStyle name="쉼표 [0] 3 4" xfId="78"/>
    <cellStyle name="쉼표 [0] 3 5" xfId="90"/>
    <cellStyle name="쉼표 [0] 3 6" xfId="101"/>
    <cellStyle name="쉼표 [0] 3 7" xfId="112"/>
    <cellStyle name="쉼표 [0] 4" xfId="47"/>
    <cellStyle name="쉼표 [0] 5" xfId="59"/>
    <cellStyle name="쉼표 [0] 6" xfId="74"/>
    <cellStyle name="쉼표 [0] 7" xfId="86"/>
    <cellStyle name="쉼표 [0] 8" xfId="118"/>
    <cellStyle name="쉼표 [0]_ⅩⅠ.교통관광정보통신8" xfId="34"/>
    <cellStyle name="콤마 [0]_-10.주택건설" xfId="11"/>
    <cellStyle name="콤마 [0]_천기일수" xfId="1"/>
    <cellStyle name="콤마 [0]_해안선및도서" xfId="2"/>
    <cellStyle name="통화 [0] 2" xfId="3"/>
    <cellStyle name="통화 [0] 2 2" xfId="12"/>
    <cellStyle name="통화 [0] 2 2 2" xfId="44"/>
    <cellStyle name="통화 [0] 2 2 3" xfId="56"/>
    <cellStyle name="통화 [0] 2 2 4" xfId="71"/>
    <cellStyle name="통화 [0] 2 2 5" xfId="83"/>
    <cellStyle name="통화 [0] 2 2 6" xfId="95"/>
    <cellStyle name="통화 [0] 2 2 7" xfId="106"/>
    <cellStyle name="통화 [0] 2 3" xfId="17"/>
    <cellStyle name="통화 [0] 2 3 2" xfId="46"/>
    <cellStyle name="통화 [0] 2 3 3" xfId="58"/>
    <cellStyle name="통화 [0] 2 3 4" xfId="73"/>
    <cellStyle name="통화 [0] 2 3 5" xfId="85"/>
    <cellStyle name="통화 [0] 2 3 6" xfId="97"/>
    <cellStyle name="통화 [0] 2 3 7" xfId="108"/>
    <cellStyle name="통화 [0] 2 4" xfId="43"/>
    <cellStyle name="통화 [0] 2 5" xfId="55"/>
    <cellStyle name="통화 [0] 2 6" xfId="70"/>
    <cellStyle name="통화 [0] 2 7" xfId="82"/>
    <cellStyle name="통화 [0] 2 8" xfId="94"/>
    <cellStyle name="통화 [0] 2 9" xfId="105"/>
    <cellStyle name="표준" xfId="0" builtinId="0"/>
    <cellStyle name="표준 10" xfId="4"/>
    <cellStyle name="표준 11" xfId="26"/>
    <cellStyle name="표준 12" xfId="31"/>
    <cellStyle name="표준 13" xfId="32"/>
    <cellStyle name="표준 14" xfId="36"/>
    <cellStyle name="표준 15" xfId="117"/>
    <cellStyle name="표준 2" xfId="5"/>
    <cellStyle name="표준 2 4" xfId="33"/>
    <cellStyle name="표준 3" xfId="13"/>
    <cellStyle name="표준 4" xfId="6"/>
    <cellStyle name="표준 45 2" xfId="7"/>
    <cellStyle name="표준 48" xfId="14"/>
    <cellStyle name="표준 5" xfId="10"/>
    <cellStyle name="표준 52 2" xfId="8"/>
    <cellStyle name="표준 55" xfId="9"/>
    <cellStyle name="표준 6" xfId="15"/>
    <cellStyle name="표준 7" xfId="18"/>
    <cellStyle name="표준 8" xfId="23"/>
    <cellStyle name="표준 9" xfId="25"/>
    <cellStyle name="표준_주택건설-구" xfId="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2</xdr:row>
      <xdr:rowOff>0</xdr:rowOff>
    </xdr:from>
    <xdr:to>
      <xdr:col>1</xdr:col>
      <xdr:colOff>0</xdr:colOff>
      <xdr:row>5</xdr:row>
      <xdr:rowOff>0</xdr:rowOff>
    </xdr:to>
    <xdr:sp macro="" textlink="">
      <xdr:nvSpPr>
        <xdr:cNvPr id="2" name="Line 1"/>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0</xdr:colOff>
      <xdr:row>5</xdr:row>
      <xdr:rowOff>0</xdr:rowOff>
    </xdr:to>
    <xdr:sp macro="" textlink="">
      <xdr:nvSpPr>
        <xdr:cNvPr id="3" name="Line 1"/>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23</xdr:row>
      <xdr:rowOff>0</xdr:rowOff>
    </xdr:from>
    <xdr:to>
      <xdr:col>2</xdr:col>
      <xdr:colOff>104013</xdr:colOff>
      <xdr:row>23</xdr:row>
      <xdr:rowOff>18669</xdr:rowOff>
    </xdr:to>
    <xdr:sp macro="" textlink="">
      <xdr:nvSpPr>
        <xdr:cNvPr id="2"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3"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4"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5"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6" name="Line 1"/>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7" name="Line 1"/>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8"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9"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0"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1" name="Text Box 211"/>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_견적서"/>
      <sheetName val="합의서"/>
      <sheetName val="월별목표"/>
      <sheetName val="중점추진업무"/>
      <sheetName val="감가상각"/>
      <sheetName val="RE9604"/>
      <sheetName val="내역"/>
      <sheetName val="UR2-Calculation"/>
      <sheetName val="금액집계"/>
      <sheetName val="0006_FLT_IR_NAME"/>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서울청"/>
      <sheetName val="이직현황"/>
      <sheetName val="이직자명단"/>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tabSelected="1" view="pageBreakPreview" zoomScaleNormal="100" zoomScaleSheetLayoutView="100" workbookViewId="0">
      <selection activeCell="D8" sqref="D8"/>
    </sheetView>
  </sheetViews>
  <sheetFormatPr defaultColWidth="8.88671875" defaultRowHeight="13.5"/>
  <cols>
    <col min="1" max="1" width="8.77734375" style="3" customWidth="1"/>
    <col min="2" max="2" width="8.33203125" style="3" customWidth="1"/>
    <col min="3" max="5" width="8.77734375" style="3" customWidth="1"/>
    <col min="6" max="6" width="8.109375"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42" customHeight="1">
      <c r="A1" s="573" t="s">
        <v>58</v>
      </c>
      <c r="B1" s="574"/>
      <c r="C1" s="574"/>
      <c r="D1" s="574"/>
      <c r="E1" s="574"/>
      <c r="F1" s="574"/>
      <c r="G1" s="574"/>
      <c r="H1" s="574"/>
      <c r="I1" s="574"/>
      <c r="J1" s="574"/>
      <c r="K1" s="574"/>
      <c r="L1" s="574"/>
      <c r="M1" s="574"/>
      <c r="N1" s="574"/>
      <c r="O1" s="574"/>
      <c r="P1" s="574"/>
      <c r="Q1" s="574"/>
      <c r="R1" s="574"/>
      <c r="S1" s="574"/>
      <c r="T1" s="574"/>
      <c r="U1" s="574"/>
      <c r="V1" s="574"/>
      <c r="W1" s="574"/>
      <c r="X1" s="574"/>
    </row>
    <row r="2" spans="1:25" s="11" customFormat="1" ht="27" customHeight="1">
      <c r="A2" s="572" t="s">
        <v>18</v>
      </c>
      <c r="B2" s="572"/>
      <c r="C2" s="572"/>
      <c r="D2" s="572"/>
      <c r="E2" s="572"/>
      <c r="F2" s="572"/>
      <c r="G2" s="572"/>
      <c r="H2" s="572"/>
      <c r="I2" s="572"/>
      <c r="J2" s="572"/>
      <c r="K2" s="572"/>
      <c r="L2" s="572"/>
      <c r="M2" s="572"/>
      <c r="N2" s="572"/>
      <c r="O2" s="572"/>
      <c r="P2" s="572"/>
      <c r="Q2" s="572"/>
      <c r="R2" s="572"/>
      <c r="S2" s="572"/>
      <c r="T2" s="572"/>
      <c r="U2" s="572"/>
      <c r="V2" s="572"/>
      <c r="W2" s="572"/>
      <c r="X2" s="572"/>
      <c r="Y2" s="12"/>
    </row>
    <row r="3" spans="1:25" s="6" customFormat="1" ht="15" customHeight="1">
      <c r="A3" s="575" t="s">
        <v>2</v>
      </c>
      <c r="B3" s="575"/>
      <c r="C3" s="575"/>
      <c r="D3" s="575"/>
      <c r="E3" s="575"/>
      <c r="F3" s="575"/>
      <c r="G3" s="575"/>
      <c r="H3" s="575"/>
      <c r="I3" s="575"/>
      <c r="J3" s="575"/>
      <c r="K3" s="575"/>
      <c r="L3" s="575"/>
      <c r="M3" s="575"/>
      <c r="O3" s="21"/>
      <c r="P3" s="21"/>
      <c r="Q3" s="21"/>
      <c r="R3" s="21"/>
      <c r="S3" s="21"/>
      <c r="T3" s="21"/>
      <c r="U3" s="21"/>
      <c r="V3" s="21"/>
      <c r="W3" s="21"/>
      <c r="X3" s="20" t="s">
        <v>4</v>
      </c>
    </row>
    <row r="4" spans="1:25" s="1" customFormat="1" ht="30" customHeight="1">
      <c r="A4" s="580" t="s">
        <v>475</v>
      </c>
      <c r="B4" s="577" t="s">
        <v>32</v>
      </c>
      <c r="C4" s="578"/>
      <c r="D4" s="578"/>
      <c r="E4" s="579"/>
      <c r="F4" s="582" t="s">
        <v>33</v>
      </c>
      <c r="G4" s="583"/>
      <c r="H4" s="583"/>
      <c r="I4" s="584"/>
      <c r="J4" s="577" t="s">
        <v>34</v>
      </c>
      <c r="K4" s="578"/>
      <c r="L4" s="578"/>
      <c r="M4" s="579"/>
      <c r="N4" s="577" t="s">
        <v>35</v>
      </c>
      <c r="O4" s="578"/>
      <c r="P4" s="578"/>
      <c r="Q4" s="579"/>
      <c r="R4" s="582" t="s">
        <v>36</v>
      </c>
      <c r="S4" s="583"/>
      <c r="T4" s="583"/>
      <c r="U4" s="584"/>
      <c r="V4" s="582" t="s">
        <v>3</v>
      </c>
      <c r="W4" s="583"/>
      <c r="X4" s="584"/>
    </row>
    <row r="5" spans="1:25" s="1" customFormat="1" ht="38.25" customHeight="1">
      <c r="A5" s="581"/>
      <c r="B5" s="48"/>
      <c r="C5" s="26" t="s">
        <v>37</v>
      </c>
      <c r="D5" s="26" t="s">
        <v>9</v>
      </c>
      <c r="E5" s="27" t="s">
        <v>23</v>
      </c>
      <c r="F5" s="48"/>
      <c r="G5" s="26" t="s">
        <v>37</v>
      </c>
      <c r="H5" s="26" t="s">
        <v>9</v>
      </c>
      <c r="I5" s="27" t="s">
        <v>23</v>
      </c>
      <c r="J5" s="48"/>
      <c r="K5" s="26" t="s">
        <v>37</v>
      </c>
      <c r="L5" s="26" t="s">
        <v>9</v>
      </c>
      <c r="M5" s="27" t="s">
        <v>23</v>
      </c>
      <c r="N5" s="48"/>
      <c r="O5" s="26" t="s">
        <v>37</v>
      </c>
      <c r="P5" s="26" t="s">
        <v>9</v>
      </c>
      <c r="Q5" s="27" t="s">
        <v>23</v>
      </c>
      <c r="R5" s="48"/>
      <c r="S5" s="26" t="s">
        <v>37</v>
      </c>
      <c r="T5" s="26" t="s">
        <v>9</v>
      </c>
      <c r="U5" s="27" t="s">
        <v>23</v>
      </c>
      <c r="V5" s="48"/>
      <c r="W5" s="26" t="s">
        <v>37</v>
      </c>
      <c r="X5" s="26" t="s">
        <v>9</v>
      </c>
    </row>
    <row r="6" spans="1:25" s="28" customFormat="1" ht="15.75" customHeight="1">
      <c r="A6" s="43">
        <v>2017</v>
      </c>
      <c r="B6" s="31">
        <v>128348</v>
      </c>
      <c r="C6" s="31">
        <v>519</v>
      </c>
      <c r="D6" s="31">
        <v>120971</v>
      </c>
      <c r="E6" s="32">
        <v>6858</v>
      </c>
      <c r="F6" s="31">
        <v>98873</v>
      </c>
      <c r="G6" s="31">
        <v>173</v>
      </c>
      <c r="H6" s="31">
        <v>96478</v>
      </c>
      <c r="I6" s="31">
        <v>2222</v>
      </c>
      <c r="J6" s="31">
        <v>5094</v>
      </c>
      <c r="K6" s="31">
        <v>140</v>
      </c>
      <c r="L6" s="31">
        <v>4278</v>
      </c>
      <c r="M6" s="31">
        <v>676</v>
      </c>
      <c r="N6" s="31">
        <v>23334</v>
      </c>
      <c r="O6" s="31">
        <v>192</v>
      </c>
      <c r="P6" s="31">
        <v>19975</v>
      </c>
      <c r="Q6" s="31">
        <v>3167</v>
      </c>
      <c r="R6" s="31">
        <v>1047</v>
      </c>
      <c r="S6" s="31">
        <v>14</v>
      </c>
      <c r="T6" s="31">
        <v>240</v>
      </c>
      <c r="U6" s="31">
        <v>793</v>
      </c>
      <c r="V6" s="31">
        <v>9270</v>
      </c>
      <c r="W6" s="31">
        <v>238</v>
      </c>
      <c r="X6" s="32">
        <v>9032</v>
      </c>
    </row>
    <row r="7" spans="1:25" s="28" customFormat="1" ht="15.75" customHeight="1">
      <c r="A7" s="43">
        <v>2018</v>
      </c>
      <c r="B7" s="34">
        <v>131371</v>
      </c>
      <c r="C7" s="34">
        <v>541</v>
      </c>
      <c r="D7" s="34">
        <v>123952</v>
      </c>
      <c r="E7" s="35">
        <v>6878</v>
      </c>
      <c r="F7" s="34">
        <v>101527</v>
      </c>
      <c r="G7" s="34">
        <v>186</v>
      </c>
      <c r="H7" s="34">
        <v>99112</v>
      </c>
      <c r="I7" s="34">
        <v>2229</v>
      </c>
      <c r="J7" s="34">
        <v>4924</v>
      </c>
      <c r="K7" s="34">
        <v>146</v>
      </c>
      <c r="L7" s="34">
        <v>4089</v>
      </c>
      <c r="M7" s="34">
        <v>689</v>
      </c>
      <c r="N7" s="34">
        <v>23883</v>
      </c>
      <c r="O7" s="34">
        <v>195</v>
      </c>
      <c r="P7" s="34">
        <v>20502</v>
      </c>
      <c r="Q7" s="34">
        <v>3186</v>
      </c>
      <c r="R7" s="34">
        <v>1037</v>
      </c>
      <c r="S7" s="34">
        <v>14</v>
      </c>
      <c r="T7" s="34">
        <v>249</v>
      </c>
      <c r="U7" s="34">
        <v>774</v>
      </c>
      <c r="V7" s="34">
        <v>9427</v>
      </c>
      <c r="W7" s="34">
        <v>232</v>
      </c>
      <c r="X7" s="35">
        <v>9195</v>
      </c>
    </row>
    <row r="8" spans="1:25" s="29" customFormat="1" ht="15.75" customHeight="1">
      <c r="A8" s="43">
        <v>2019</v>
      </c>
      <c r="B8" s="41">
        <v>134849</v>
      </c>
      <c r="C8" s="31">
        <v>543</v>
      </c>
      <c r="D8" s="31">
        <v>127301</v>
      </c>
      <c r="E8" s="32">
        <v>7005</v>
      </c>
      <c r="F8" s="31">
        <v>104718</v>
      </c>
      <c r="G8" s="31">
        <v>186</v>
      </c>
      <c r="H8" s="31">
        <v>102267</v>
      </c>
      <c r="I8" s="31">
        <v>2265</v>
      </c>
      <c r="J8" s="31">
        <v>4784</v>
      </c>
      <c r="K8" s="31">
        <v>142</v>
      </c>
      <c r="L8" s="31">
        <v>3932</v>
      </c>
      <c r="M8" s="31">
        <v>710</v>
      </c>
      <c r="N8" s="31">
        <v>24308</v>
      </c>
      <c r="O8" s="31">
        <v>198</v>
      </c>
      <c r="P8" s="31">
        <v>20856</v>
      </c>
      <c r="Q8" s="31">
        <v>3254</v>
      </c>
      <c r="R8" s="31">
        <v>1039</v>
      </c>
      <c r="S8" s="31">
        <v>17</v>
      </c>
      <c r="T8" s="31">
        <v>246</v>
      </c>
      <c r="U8" s="31">
        <v>776</v>
      </c>
      <c r="V8" s="34">
        <v>9702</v>
      </c>
      <c r="W8" s="34">
        <v>233</v>
      </c>
      <c r="X8" s="35">
        <v>9469</v>
      </c>
    </row>
    <row r="9" spans="1:25" s="42" customFormat="1" ht="15.75" customHeight="1">
      <c r="A9" s="43">
        <v>2020</v>
      </c>
      <c r="B9" s="31">
        <v>138454</v>
      </c>
      <c r="C9" s="31">
        <v>529</v>
      </c>
      <c r="D9" s="31">
        <v>130803</v>
      </c>
      <c r="E9" s="32">
        <v>7122</v>
      </c>
      <c r="F9" s="31">
        <v>108158</v>
      </c>
      <c r="G9" s="31">
        <v>183</v>
      </c>
      <c r="H9" s="31">
        <v>105733</v>
      </c>
      <c r="I9" s="31">
        <v>2242</v>
      </c>
      <c r="J9" s="31">
        <v>4628</v>
      </c>
      <c r="K9" s="31">
        <v>153</v>
      </c>
      <c r="L9" s="31">
        <v>3784</v>
      </c>
      <c r="M9" s="31">
        <v>691</v>
      </c>
      <c r="N9" s="31">
        <v>24554</v>
      </c>
      <c r="O9" s="31">
        <v>177</v>
      </c>
      <c r="P9" s="31">
        <v>21002</v>
      </c>
      <c r="Q9" s="31">
        <v>3375</v>
      </c>
      <c r="R9" s="31">
        <v>1114</v>
      </c>
      <c r="S9" s="31">
        <v>16</v>
      </c>
      <c r="T9" s="31">
        <v>284</v>
      </c>
      <c r="U9" s="31">
        <v>814</v>
      </c>
      <c r="V9" s="34">
        <v>10072</v>
      </c>
      <c r="W9" s="34">
        <v>225</v>
      </c>
      <c r="X9" s="35">
        <v>9847</v>
      </c>
    </row>
    <row r="10" spans="1:25" s="410" customFormat="1" ht="15.75" customHeight="1">
      <c r="A10" s="43">
        <v>2021</v>
      </c>
      <c r="B10" s="31">
        <v>140207</v>
      </c>
      <c r="C10" s="31">
        <v>539</v>
      </c>
      <c r="D10" s="31">
        <v>132386</v>
      </c>
      <c r="E10" s="32">
        <v>7282</v>
      </c>
      <c r="F10" s="31">
        <v>110069</v>
      </c>
      <c r="G10" s="31">
        <v>187</v>
      </c>
      <c r="H10" s="31">
        <v>107551</v>
      </c>
      <c r="I10" s="31">
        <v>2331</v>
      </c>
      <c r="J10" s="31">
        <v>4465</v>
      </c>
      <c r="K10" s="31">
        <v>154</v>
      </c>
      <c r="L10" s="31">
        <v>3623</v>
      </c>
      <c r="M10" s="31">
        <v>688</v>
      </c>
      <c r="N10" s="31">
        <v>24507</v>
      </c>
      <c r="O10" s="31">
        <v>182</v>
      </c>
      <c r="P10" s="31">
        <v>20887</v>
      </c>
      <c r="Q10" s="31">
        <v>3438</v>
      </c>
      <c r="R10" s="31">
        <v>1166</v>
      </c>
      <c r="S10" s="31">
        <v>16</v>
      </c>
      <c r="T10" s="31">
        <v>325</v>
      </c>
      <c r="U10" s="31">
        <v>825</v>
      </c>
      <c r="V10" s="34">
        <v>9700</v>
      </c>
      <c r="W10" s="34">
        <v>206</v>
      </c>
      <c r="X10" s="35">
        <v>9494</v>
      </c>
    </row>
    <row r="11" spans="1:25" s="29" customFormat="1" ht="15" customHeight="1">
      <c r="A11" s="428">
        <v>2022</v>
      </c>
      <c r="B11" s="38">
        <v>143173</v>
      </c>
      <c r="C11" s="38">
        <v>563</v>
      </c>
      <c r="D11" s="38">
        <v>135278</v>
      </c>
      <c r="E11" s="39">
        <v>7332</v>
      </c>
      <c r="F11" s="38">
        <v>112596</v>
      </c>
      <c r="G11" s="38">
        <v>195</v>
      </c>
      <c r="H11" s="38">
        <v>110061</v>
      </c>
      <c r="I11" s="38">
        <v>2340</v>
      </c>
      <c r="J11" s="38">
        <v>4333</v>
      </c>
      <c r="K11" s="38">
        <v>149</v>
      </c>
      <c r="L11" s="38">
        <v>3494</v>
      </c>
      <c r="M11" s="38">
        <v>690</v>
      </c>
      <c r="N11" s="38">
        <v>25006</v>
      </c>
      <c r="O11" s="38">
        <v>201</v>
      </c>
      <c r="P11" s="38">
        <v>21351</v>
      </c>
      <c r="Q11" s="38">
        <v>3454</v>
      </c>
      <c r="R11" s="38">
        <v>1238</v>
      </c>
      <c r="S11" s="38">
        <v>18</v>
      </c>
      <c r="T11" s="38">
        <v>372</v>
      </c>
      <c r="U11" s="38">
        <v>848</v>
      </c>
      <c r="V11" s="40">
        <v>9857</v>
      </c>
      <c r="W11" s="40">
        <v>199</v>
      </c>
      <c r="X11" s="44">
        <v>9658</v>
      </c>
    </row>
    <row r="12" spans="1:25" s="29" customFormat="1" ht="15" customHeight="1">
      <c r="A12" s="45" t="s">
        <v>60</v>
      </c>
      <c r="B12" s="34">
        <v>140616</v>
      </c>
      <c r="C12" s="34">
        <v>539</v>
      </c>
      <c r="D12" s="34">
        <v>132781</v>
      </c>
      <c r="E12" s="35">
        <v>7296</v>
      </c>
      <c r="F12" s="34">
        <v>110437</v>
      </c>
      <c r="G12" s="34">
        <v>187</v>
      </c>
      <c r="H12" s="34">
        <v>107909</v>
      </c>
      <c r="I12" s="34">
        <v>2341</v>
      </c>
      <c r="J12" s="34">
        <v>4456</v>
      </c>
      <c r="K12" s="34">
        <v>154</v>
      </c>
      <c r="L12" s="34">
        <v>3618</v>
      </c>
      <c r="M12" s="34">
        <v>684</v>
      </c>
      <c r="N12" s="34">
        <v>24553</v>
      </c>
      <c r="O12" s="34">
        <v>182</v>
      </c>
      <c r="P12" s="34">
        <v>20924</v>
      </c>
      <c r="Q12" s="34">
        <v>3447</v>
      </c>
      <c r="R12" s="34">
        <v>1170</v>
      </c>
      <c r="S12" s="34">
        <v>16</v>
      </c>
      <c r="T12" s="34">
        <v>330</v>
      </c>
      <c r="U12" s="34">
        <v>824</v>
      </c>
      <c r="V12" s="34">
        <v>9695</v>
      </c>
      <c r="W12" s="34">
        <v>205</v>
      </c>
      <c r="X12" s="35">
        <v>9490</v>
      </c>
    </row>
    <row r="13" spans="1:25" s="29" customFormat="1" ht="15" customHeight="1">
      <c r="A13" s="45" t="s">
        <v>61</v>
      </c>
      <c r="B13" s="34">
        <v>140886</v>
      </c>
      <c r="C13" s="34">
        <v>533</v>
      </c>
      <c r="D13" s="34">
        <v>132980</v>
      </c>
      <c r="E13" s="35">
        <v>7373</v>
      </c>
      <c r="F13" s="34">
        <v>110661</v>
      </c>
      <c r="G13" s="34">
        <v>187</v>
      </c>
      <c r="H13" s="34">
        <v>108059</v>
      </c>
      <c r="I13" s="34">
        <v>2415</v>
      </c>
      <c r="J13" s="34">
        <v>4428</v>
      </c>
      <c r="K13" s="34">
        <v>149</v>
      </c>
      <c r="L13" s="34">
        <v>3594</v>
      </c>
      <c r="M13" s="34">
        <v>685</v>
      </c>
      <c r="N13" s="34">
        <v>24624</v>
      </c>
      <c r="O13" s="34">
        <v>181</v>
      </c>
      <c r="P13" s="34">
        <v>20992</v>
      </c>
      <c r="Q13" s="34">
        <v>3451</v>
      </c>
      <c r="R13" s="34">
        <v>1173</v>
      </c>
      <c r="S13" s="34">
        <v>16</v>
      </c>
      <c r="T13" s="34">
        <v>335</v>
      </c>
      <c r="U13" s="34">
        <v>822</v>
      </c>
      <c r="V13" s="34">
        <v>9699</v>
      </c>
      <c r="W13" s="34">
        <v>205</v>
      </c>
      <c r="X13" s="35">
        <v>9494</v>
      </c>
    </row>
    <row r="14" spans="1:25" s="29" customFormat="1" ht="15" customHeight="1">
      <c r="A14" s="45" t="s">
        <v>62</v>
      </c>
      <c r="B14" s="34">
        <v>140992</v>
      </c>
      <c r="C14" s="34">
        <v>528</v>
      </c>
      <c r="D14" s="34">
        <v>133100</v>
      </c>
      <c r="E14" s="35">
        <v>7364</v>
      </c>
      <c r="F14" s="34">
        <v>110732</v>
      </c>
      <c r="G14" s="34">
        <v>183</v>
      </c>
      <c r="H14" s="34">
        <v>108147</v>
      </c>
      <c r="I14" s="34">
        <v>2402</v>
      </c>
      <c r="J14" s="34">
        <v>4429</v>
      </c>
      <c r="K14" s="34">
        <v>147</v>
      </c>
      <c r="L14" s="34">
        <v>3594</v>
      </c>
      <c r="M14" s="34">
        <v>688</v>
      </c>
      <c r="N14" s="34">
        <v>24657</v>
      </c>
      <c r="O14" s="34">
        <v>182</v>
      </c>
      <c r="P14" s="34">
        <v>21019</v>
      </c>
      <c r="Q14" s="34">
        <v>3456</v>
      </c>
      <c r="R14" s="34">
        <v>1147</v>
      </c>
      <c r="S14" s="34">
        <v>16</v>
      </c>
      <c r="T14" s="34">
        <v>340</v>
      </c>
      <c r="U14" s="34">
        <v>818</v>
      </c>
      <c r="V14" s="34">
        <v>9726</v>
      </c>
      <c r="W14" s="34">
        <v>205</v>
      </c>
      <c r="X14" s="35">
        <v>9521</v>
      </c>
    </row>
    <row r="15" spans="1:25" s="29" customFormat="1" ht="15" customHeight="1">
      <c r="A15" s="45" t="s">
        <v>63</v>
      </c>
      <c r="B15" s="34">
        <v>141016</v>
      </c>
      <c r="C15" s="34">
        <v>526</v>
      </c>
      <c r="D15" s="34">
        <v>133119</v>
      </c>
      <c r="E15" s="35">
        <v>7371</v>
      </c>
      <c r="F15" s="34">
        <v>110797</v>
      </c>
      <c r="G15" s="34">
        <v>183</v>
      </c>
      <c r="H15" s="34">
        <v>108202</v>
      </c>
      <c r="I15" s="34">
        <v>2412</v>
      </c>
      <c r="J15" s="34">
        <v>4394</v>
      </c>
      <c r="K15" s="34">
        <v>145</v>
      </c>
      <c r="L15" s="34">
        <v>3561</v>
      </c>
      <c r="M15" s="34">
        <v>688</v>
      </c>
      <c r="N15" s="34">
        <v>24640</v>
      </c>
      <c r="O15" s="34">
        <v>181</v>
      </c>
      <c r="P15" s="34">
        <v>21013</v>
      </c>
      <c r="Q15" s="34">
        <v>3446</v>
      </c>
      <c r="R15" s="34">
        <v>1185</v>
      </c>
      <c r="S15" s="34">
        <v>17</v>
      </c>
      <c r="T15" s="34">
        <v>343</v>
      </c>
      <c r="U15" s="34">
        <v>825</v>
      </c>
      <c r="V15" s="34">
        <v>9782</v>
      </c>
      <c r="W15" s="34">
        <v>205</v>
      </c>
      <c r="X15" s="35">
        <v>9577</v>
      </c>
    </row>
    <row r="16" spans="1:25" s="29" customFormat="1" ht="15" customHeight="1">
      <c r="A16" s="45" t="s">
        <v>64</v>
      </c>
      <c r="B16" s="34">
        <v>141134</v>
      </c>
      <c r="C16" s="34">
        <v>526</v>
      </c>
      <c r="D16" s="34">
        <v>133230</v>
      </c>
      <c r="E16" s="35">
        <v>7378</v>
      </c>
      <c r="F16" s="34">
        <v>110901</v>
      </c>
      <c r="G16" s="34">
        <v>185</v>
      </c>
      <c r="H16" s="34">
        <v>108304</v>
      </c>
      <c r="I16" s="34">
        <v>2412</v>
      </c>
      <c r="J16" s="34">
        <v>4395</v>
      </c>
      <c r="K16" s="34">
        <v>145</v>
      </c>
      <c r="L16" s="34">
        <v>3558</v>
      </c>
      <c r="M16" s="34">
        <v>692</v>
      </c>
      <c r="N16" s="34">
        <v>24626</v>
      </c>
      <c r="O16" s="34">
        <v>179</v>
      </c>
      <c r="P16" s="34">
        <v>21018</v>
      </c>
      <c r="Q16" s="34">
        <v>3429</v>
      </c>
      <c r="R16" s="34">
        <v>1212</v>
      </c>
      <c r="S16" s="34">
        <v>17</v>
      </c>
      <c r="T16" s="34">
        <v>350</v>
      </c>
      <c r="U16" s="34">
        <v>845</v>
      </c>
      <c r="V16" s="34">
        <v>9815</v>
      </c>
      <c r="W16" s="34">
        <v>206</v>
      </c>
      <c r="X16" s="35">
        <v>9609</v>
      </c>
    </row>
    <row r="17" spans="1:24" s="29" customFormat="1" ht="15" customHeight="1">
      <c r="A17" s="45" t="s">
        <v>65</v>
      </c>
      <c r="B17" s="34">
        <v>141358</v>
      </c>
      <c r="C17" s="34">
        <v>539</v>
      </c>
      <c r="D17" s="34">
        <v>133452</v>
      </c>
      <c r="E17" s="35">
        <v>7367</v>
      </c>
      <c r="F17" s="34">
        <v>111106</v>
      </c>
      <c r="G17" s="34">
        <v>188</v>
      </c>
      <c r="H17" s="34">
        <v>108509</v>
      </c>
      <c r="I17" s="34">
        <v>2409</v>
      </c>
      <c r="J17" s="34">
        <v>4378</v>
      </c>
      <c r="K17" s="34">
        <v>145</v>
      </c>
      <c r="L17" s="34">
        <v>3539</v>
      </c>
      <c r="M17" s="34">
        <v>694</v>
      </c>
      <c r="N17" s="34">
        <v>24661</v>
      </c>
      <c r="O17" s="34">
        <v>189</v>
      </c>
      <c r="P17" s="34">
        <v>21048</v>
      </c>
      <c r="Q17" s="34">
        <v>3424</v>
      </c>
      <c r="R17" s="34">
        <v>1213</v>
      </c>
      <c r="S17" s="34">
        <v>17</v>
      </c>
      <c r="T17" s="34">
        <v>356</v>
      </c>
      <c r="U17" s="34">
        <v>840</v>
      </c>
      <c r="V17" s="34">
        <v>9819</v>
      </c>
      <c r="W17" s="34">
        <v>204</v>
      </c>
      <c r="X17" s="35">
        <v>9615</v>
      </c>
    </row>
    <row r="18" spans="1:24" s="29" customFormat="1" ht="15" customHeight="1">
      <c r="A18" s="45" t="s">
        <v>66</v>
      </c>
      <c r="B18" s="34">
        <v>141746</v>
      </c>
      <c r="C18" s="34">
        <v>549</v>
      </c>
      <c r="D18" s="34">
        <v>133808</v>
      </c>
      <c r="E18" s="35">
        <v>7389</v>
      </c>
      <c r="F18" s="34">
        <v>111481</v>
      </c>
      <c r="G18" s="34">
        <v>197</v>
      </c>
      <c r="H18" s="34">
        <v>108854</v>
      </c>
      <c r="I18" s="34">
        <v>2430</v>
      </c>
      <c r="J18" s="34">
        <v>4359</v>
      </c>
      <c r="K18" s="34">
        <v>146</v>
      </c>
      <c r="L18" s="34">
        <v>3523</v>
      </c>
      <c r="M18" s="34">
        <v>690</v>
      </c>
      <c r="N18" s="34">
        <v>24692</v>
      </c>
      <c r="O18" s="34">
        <v>189</v>
      </c>
      <c r="P18" s="34">
        <v>21076</v>
      </c>
      <c r="Q18" s="34">
        <v>3427</v>
      </c>
      <c r="R18" s="34">
        <v>1214</v>
      </c>
      <c r="S18" s="34">
        <v>17</v>
      </c>
      <c r="T18" s="34">
        <v>355</v>
      </c>
      <c r="U18" s="34">
        <v>842</v>
      </c>
      <c r="V18" s="34">
        <v>9814</v>
      </c>
      <c r="W18" s="34">
        <v>204</v>
      </c>
      <c r="X18" s="35">
        <v>9610</v>
      </c>
    </row>
    <row r="19" spans="1:24" s="29" customFormat="1" ht="15.75" customHeight="1">
      <c r="A19" s="45" t="s">
        <v>67</v>
      </c>
      <c r="B19" s="34">
        <v>142135</v>
      </c>
      <c r="C19" s="34">
        <v>548</v>
      </c>
      <c r="D19" s="34">
        <v>134182</v>
      </c>
      <c r="E19" s="35">
        <v>7405</v>
      </c>
      <c r="F19" s="34">
        <v>111805</v>
      </c>
      <c r="G19" s="34">
        <v>192</v>
      </c>
      <c r="H19" s="34">
        <v>109178</v>
      </c>
      <c r="I19" s="34">
        <v>2435</v>
      </c>
      <c r="J19" s="34">
        <v>4345</v>
      </c>
      <c r="K19" s="34">
        <v>147</v>
      </c>
      <c r="L19" s="34">
        <v>3511</v>
      </c>
      <c r="M19" s="34">
        <v>687</v>
      </c>
      <c r="N19" s="34">
        <v>24764</v>
      </c>
      <c r="O19" s="34">
        <v>192</v>
      </c>
      <c r="P19" s="34">
        <v>21134</v>
      </c>
      <c r="Q19" s="34">
        <v>3438</v>
      </c>
      <c r="R19" s="34">
        <v>1221</v>
      </c>
      <c r="S19" s="34">
        <v>17</v>
      </c>
      <c r="T19" s="34">
        <v>359</v>
      </c>
      <c r="U19" s="34">
        <v>845</v>
      </c>
      <c r="V19" s="34">
        <v>9857</v>
      </c>
      <c r="W19" s="34">
        <v>205</v>
      </c>
      <c r="X19" s="35">
        <v>9652</v>
      </c>
    </row>
    <row r="20" spans="1:24" s="29" customFormat="1" ht="15" customHeight="1">
      <c r="A20" s="45" t="s">
        <v>68</v>
      </c>
      <c r="B20" s="34">
        <v>142412</v>
      </c>
      <c r="C20" s="34">
        <v>547</v>
      </c>
      <c r="D20" s="34">
        <v>134490</v>
      </c>
      <c r="E20" s="35">
        <v>7375</v>
      </c>
      <c r="F20" s="34">
        <v>112010</v>
      </c>
      <c r="G20" s="34">
        <v>190</v>
      </c>
      <c r="H20" s="34">
        <v>109407</v>
      </c>
      <c r="I20" s="34">
        <v>2413</v>
      </c>
      <c r="J20" s="34">
        <v>4329</v>
      </c>
      <c r="K20" s="34">
        <v>146</v>
      </c>
      <c r="L20" s="34">
        <v>3495</v>
      </c>
      <c r="M20" s="34">
        <v>688</v>
      </c>
      <c r="N20" s="34">
        <v>24851</v>
      </c>
      <c r="O20" s="34">
        <v>194</v>
      </c>
      <c r="P20" s="34">
        <v>21223</v>
      </c>
      <c r="Q20" s="34">
        <v>3434</v>
      </c>
      <c r="R20" s="34">
        <v>1222</v>
      </c>
      <c r="S20" s="34">
        <v>17</v>
      </c>
      <c r="T20" s="34">
        <v>365</v>
      </c>
      <c r="U20" s="34">
        <v>840</v>
      </c>
      <c r="V20" s="34">
        <v>9872</v>
      </c>
      <c r="W20" s="34">
        <v>204</v>
      </c>
      <c r="X20" s="35">
        <v>9668</v>
      </c>
    </row>
    <row r="21" spans="1:24" s="29" customFormat="1" ht="15" customHeight="1">
      <c r="A21" s="45" t="s">
        <v>69</v>
      </c>
      <c r="B21" s="34">
        <v>142616</v>
      </c>
      <c r="C21" s="34">
        <v>549</v>
      </c>
      <c r="D21" s="34">
        <v>134701</v>
      </c>
      <c r="E21" s="35">
        <v>7366</v>
      </c>
      <c r="F21" s="34">
        <v>112162</v>
      </c>
      <c r="G21" s="34">
        <v>192</v>
      </c>
      <c r="H21" s="34">
        <v>109569</v>
      </c>
      <c r="I21" s="34">
        <v>2401</v>
      </c>
      <c r="J21" s="34">
        <v>4337</v>
      </c>
      <c r="K21" s="34">
        <v>145</v>
      </c>
      <c r="L21" s="34">
        <v>3504</v>
      </c>
      <c r="M21" s="34">
        <v>688</v>
      </c>
      <c r="N21" s="34">
        <v>24887</v>
      </c>
      <c r="O21" s="34">
        <v>194</v>
      </c>
      <c r="P21" s="34">
        <v>21257</v>
      </c>
      <c r="Q21" s="34">
        <v>3436</v>
      </c>
      <c r="R21" s="34">
        <v>1230</v>
      </c>
      <c r="S21" s="34">
        <v>18</v>
      </c>
      <c r="T21" s="34">
        <v>371</v>
      </c>
      <c r="U21" s="34">
        <v>841</v>
      </c>
      <c r="V21" s="34">
        <v>9903</v>
      </c>
      <c r="W21" s="34">
        <v>203</v>
      </c>
      <c r="X21" s="35">
        <v>9700</v>
      </c>
    </row>
    <row r="22" spans="1:24" s="29" customFormat="1" ht="16.5">
      <c r="A22" s="45" t="s">
        <v>70</v>
      </c>
      <c r="B22" s="34">
        <v>142881</v>
      </c>
      <c r="C22" s="34">
        <v>557</v>
      </c>
      <c r="D22" s="34">
        <v>134984</v>
      </c>
      <c r="E22" s="35">
        <v>7340</v>
      </c>
      <c r="F22" s="34">
        <v>112370</v>
      </c>
      <c r="G22" s="34">
        <v>191</v>
      </c>
      <c r="H22" s="34">
        <v>109810</v>
      </c>
      <c r="I22" s="34">
        <v>2369</v>
      </c>
      <c r="J22" s="34">
        <v>4343</v>
      </c>
      <c r="K22" s="34">
        <v>150</v>
      </c>
      <c r="L22" s="34">
        <v>3503</v>
      </c>
      <c r="M22" s="34">
        <v>690</v>
      </c>
      <c r="N22" s="34">
        <v>24930</v>
      </c>
      <c r="O22" s="34">
        <v>198</v>
      </c>
      <c r="P22" s="34">
        <v>21295</v>
      </c>
      <c r="Q22" s="34">
        <v>3437</v>
      </c>
      <c r="R22" s="34">
        <v>1238</v>
      </c>
      <c r="S22" s="34">
        <v>18</v>
      </c>
      <c r="T22" s="34">
        <v>376</v>
      </c>
      <c r="U22" s="34">
        <v>844</v>
      </c>
      <c r="V22" s="34">
        <v>9883</v>
      </c>
      <c r="W22" s="34">
        <v>205</v>
      </c>
      <c r="X22" s="35">
        <v>9678</v>
      </c>
    </row>
    <row r="23" spans="1:24" s="6" customFormat="1" ht="15" customHeight="1">
      <c r="A23" s="46" t="s">
        <v>71</v>
      </c>
      <c r="B23" s="36">
        <v>143173</v>
      </c>
      <c r="C23" s="36">
        <v>563</v>
      </c>
      <c r="D23" s="36">
        <v>135278</v>
      </c>
      <c r="E23" s="47">
        <v>7332</v>
      </c>
      <c r="F23" s="36">
        <v>112596</v>
      </c>
      <c r="G23" s="36">
        <v>195</v>
      </c>
      <c r="H23" s="36">
        <v>110061</v>
      </c>
      <c r="I23" s="36">
        <v>2340</v>
      </c>
      <c r="J23" s="36">
        <v>4333</v>
      </c>
      <c r="K23" s="36">
        <v>149</v>
      </c>
      <c r="L23" s="36">
        <v>3494</v>
      </c>
      <c r="M23" s="36">
        <v>690</v>
      </c>
      <c r="N23" s="36">
        <v>25006</v>
      </c>
      <c r="O23" s="36">
        <v>201</v>
      </c>
      <c r="P23" s="36">
        <v>21351</v>
      </c>
      <c r="Q23" s="36">
        <v>3454</v>
      </c>
      <c r="R23" s="36">
        <v>1238</v>
      </c>
      <c r="S23" s="36">
        <v>18</v>
      </c>
      <c r="T23" s="36">
        <v>372</v>
      </c>
      <c r="U23" s="36">
        <v>848</v>
      </c>
      <c r="V23" s="36">
        <v>9857</v>
      </c>
      <c r="W23" s="36">
        <v>199</v>
      </c>
      <c r="X23" s="47">
        <v>9658</v>
      </c>
    </row>
    <row r="24" spans="1:24" s="6" customFormat="1" ht="15" customHeight="1">
      <c r="A24" s="576" t="s">
        <v>476</v>
      </c>
      <c r="B24" s="576"/>
      <c r="C24" s="576"/>
      <c r="D24" s="576"/>
      <c r="E24" s="576"/>
      <c r="F24" s="576"/>
      <c r="G24" s="576"/>
      <c r="H24" s="576"/>
      <c r="I24" s="576"/>
      <c r="J24" s="576"/>
      <c r="K24" s="576"/>
      <c r="L24" s="576"/>
      <c r="M24" s="576"/>
      <c r="N24" s="17"/>
      <c r="O24" s="17"/>
      <c r="P24" s="17"/>
      <c r="Q24" s="17"/>
      <c r="R24" s="17"/>
      <c r="S24" s="17"/>
      <c r="T24" s="17"/>
      <c r="U24" s="17"/>
      <c r="V24" s="17"/>
      <c r="W24" s="17"/>
      <c r="X24" s="17"/>
    </row>
    <row r="25" spans="1:24" s="13" customFormat="1" ht="21" customHeight="1">
      <c r="A25" s="576" t="s">
        <v>502</v>
      </c>
      <c r="B25" s="576"/>
      <c r="C25" s="576"/>
      <c r="D25" s="576"/>
      <c r="E25" s="576"/>
      <c r="F25" s="576"/>
      <c r="G25" s="576"/>
      <c r="H25" s="576"/>
      <c r="I25" s="576"/>
      <c r="J25" s="576"/>
      <c r="K25" s="576"/>
      <c r="L25" s="576"/>
      <c r="M25" s="576"/>
      <c r="N25" s="6"/>
      <c r="O25" s="10"/>
      <c r="P25" s="10"/>
      <c r="Q25" s="10"/>
      <c r="R25" s="10"/>
      <c r="S25" s="10"/>
      <c r="T25" s="6"/>
      <c r="U25" s="10"/>
      <c r="V25" s="10"/>
      <c r="W25" s="10"/>
      <c r="X25" s="390" t="s">
        <v>505</v>
      </c>
    </row>
    <row r="26" spans="1:24">
      <c r="A26" s="18"/>
      <c r="B26" s="18"/>
      <c r="C26" s="18"/>
      <c r="D26" s="18"/>
      <c r="E26" s="18"/>
      <c r="F26" s="18"/>
      <c r="G26" s="18"/>
      <c r="H26" s="18"/>
      <c r="I26" s="18"/>
      <c r="J26" s="18"/>
      <c r="K26" s="18"/>
      <c r="L26" s="18"/>
      <c r="M26" s="18"/>
      <c r="N26" s="18"/>
      <c r="O26" s="18"/>
      <c r="P26" s="18"/>
      <c r="Q26" s="18"/>
      <c r="R26" s="18"/>
      <c r="S26" s="18"/>
      <c r="T26" s="18"/>
      <c r="U26" s="18"/>
      <c r="V26" s="18"/>
      <c r="W26" s="18"/>
      <c r="X26" s="18"/>
    </row>
  </sheetData>
  <mergeCells count="12">
    <mergeCell ref="A2:X2"/>
    <mergeCell ref="A1:X1"/>
    <mergeCell ref="A3:M3"/>
    <mergeCell ref="A24:M24"/>
    <mergeCell ref="A25:M25"/>
    <mergeCell ref="J4:M4"/>
    <mergeCell ref="N4:Q4"/>
    <mergeCell ref="A4:A5"/>
    <mergeCell ref="V4:X4"/>
    <mergeCell ref="R4:U4"/>
    <mergeCell ref="B4:E4"/>
    <mergeCell ref="F4:I4"/>
  </mergeCells>
  <phoneticPr fontId="3" type="noConversion"/>
  <printOptions horizontalCentered="1"/>
  <pageMargins left="0.78740157480314965" right="0.78740157480314965" top="0.98425196850393704" bottom="0.98425196850393704" header="0" footer="0.59055118110236227"/>
  <pageSetup paperSize="9" scale="56" firstPageNumber="117"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view="pageBreakPreview" zoomScaleNormal="100" zoomScaleSheetLayoutView="100" workbookViewId="0">
      <selection activeCell="E31" sqref="E31"/>
    </sheetView>
  </sheetViews>
  <sheetFormatPr defaultColWidth="8.88671875" defaultRowHeight="13.5"/>
  <cols>
    <col min="1" max="1" width="8.77734375" style="3" customWidth="1"/>
    <col min="2" max="2" width="8.21875" style="3" customWidth="1"/>
    <col min="3" max="5" width="8.77734375" style="3" customWidth="1"/>
    <col min="6" max="6" width="8"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27" customHeight="1">
      <c r="A1" s="572" t="s">
        <v>72</v>
      </c>
      <c r="B1" s="572"/>
      <c r="C1" s="572"/>
      <c r="D1" s="572"/>
      <c r="E1" s="572"/>
      <c r="F1" s="572"/>
      <c r="G1" s="572"/>
      <c r="H1" s="572"/>
      <c r="I1" s="572"/>
      <c r="J1" s="572"/>
      <c r="K1" s="572"/>
      <c r="L1" s="572"/>
      <c r="M1" s="572"/>
      <c r="N1" s="572"/>
      <c r="O1" s="572"/>
      <c r="P1" s="572"/>
      <c r="Q1" s="572"/>
      <c r="R1" s="572"/>
      <c r="S1" s="572"/>
      <c r="T1" s="572"/>
      <c r="U1" s="572"/>
      <c r="V1" s="572"/>
      <c r="W1" s="572"/>
      <c r="X1" s="572"/>
      <c r="Y1" s="12"/>
    </row>
    <row r="2" spans="1:25" s="6" customFormat="1" ht="15" customHeight="1">
      <c r="A2" s="575" t="s">
        <v>2</v>
      </c>
      <c r="B2" s="575"/>
      <c r="C2" s="575"/>
      <c r="D2" s="575"/>
      <c r="E2" s="575"/>
      <c r="F2" s="575"/>
      <c r="G2" s="575"/>
      <c r="H2" s="575"/>
      <c r="I2" s="575"/>
      <c r="J2" s="575"/>
      <c r="K2" s="575"/>
      <c r="L2" s="575"/>
      <c r="M2" s="575"/>
      <c r="O2" s="21"/>
      <c r="P2" s="21"/>
      <c r="Q2" s="21"/>
      <c r="R2" s="21"/>
      <c r="S2" s="21"/>
      <c r="T2" s="21"/>
      <c r="U2" s="21"/>
      <c r="V2" s="21"/>
      <c r="W2" s="21"/>
      <c r="X2" s="20" t="s">
        <v>4</v>
      </c>
    </row>
    <row r="3" spans="1:25" ht="30" customHeight="1">
      <c r="A3" s="589" t="s">
        <v>477</v>
      </c>
      <c r="B3" s="582" t="s">
        <v>32</v>
      </c>
      <c r="C3" s="586"/>
      <c r="D3" s="586"/>
      <c r="E3" s="587"/>
      <c r="F3" s="582" t="s">
        <v>33</v>
      </c>
      <c r="G3" s="586"/>
      <c r="H3" s="586"/>
      <c r="I3" s="587"/>
      <c r="J3" s="582" t="s">
        <v>34</v>
      </c>
      <c r="K3" s="586"/>
      <c r="L3" s="586"/>
      <c r="M3" s="587"/>
      <c r="N3" s="582" t="s">
        <v>35</v>
      </c>
      <c r="O3" s="586"/>
      <c r="P3" s="586"/>
      <c r="Q3" s="587"/>
      <c r="R3" s="582" t="s">
        <v>36</v>
      </c>
      <c r="S3" s="586"/>
      <c r="T3" s="586"/>
      <c r="U3" s="587"/>
      <c r="V3" s="582" t="s">
        <v>3</v>
      </c>
      <c r="W3" s="586"/>
      <c r="X3" s="587"/>
    </row>
    <row r="4" spans="1:25" ht="42.75" customHeight="1">
      <c r="A4" s="590"/>
      <c r="B4" s="48"/>
      <c r="C4" s="26" t="s">
        <v>37</v>
      </c>
      <c r="D4" s="26" t="s">
        <v>9</v>
      </c>
      <c r="E4" s="27" t="s">
        <v>23</v>
      </c>
      <c r="F4" s="48"/>
      <c r="G4" s="26" t="s">
        <v>37</v>
      </c>
      <c r="H4" s="26" t="s">
        <v>9</v>
      </c>
      <c r="I4" s="27" t="s">
        <v>23</v>
      </c>
      <c r="J4" s="48"/>
      <c r="K4" s="26" t="s">
        <v>37</v>
      </c>
      <c r="L4" s="26" t="s">
        <v>9</v>
      </c>
      <c r="M4" s="27" t="s">
        <v>23</v>
      </c>
      <c r="N4" s="48"/>
      <c r="O4" s="26" t="s">
        <v>37</v>
      </c>
      <c r="P4" s="26" t="s">
        <v>9</v>
      </c>
      <c r="Q4" s="27" t="s">
        <v>23</v>
      </c>
      <c r="R4" s="48"/>
      <c r="S4" s="26" t="s">
        <v>37</v>
      </c>
      <c r="T4" s="26" t="s">
        <v>9</v>
      </c>
      <c r="U4" s="27" t="s">
        <v>23</v>
      </c>
      <c r="V4" s="48"/>
      <c r="W4" s="26" t="s">
        <v>37</v>
      </c>
      <c r="X4" s="26" t="s">
        <v>9</v>
      </c>
    </row>
    <row r="5" spans="1:25" s="53" customFormat="1" ht="15.75" customHeight="1">
      <c r="A5" s="30">
        <v>2017</v>
      </c>
      <c r="B5" s="31">
        <v>128348</v>
      </c>
      <c r="C5" s="31">
        <v>519</v>
      </c>
      <c r="D5" s="31">
        <v>120971</v>
      </c>
      <c r="E5" s="31">
        <v>6858</v>
      </c>
      <c r="F5" s="31">
        <v>98825</v>
      </c>
      <c r="G5" s="31">
        <v>173</v>
      </c>
      <c r="H5" s="31">
        <v>96534</v>
      </c>
      <c r="I5" s="31">
        <v>2222</v>
      </c>
      <c r="J5" s="31">
        <v>5085</v>
      </c>
      <c r="K5" s="31">
        <v>140</v>
      </c>
      <c r="L5" s="31">
        <v>4269</v>
      </c>
      <c r="M5" s="31">
        <v>676</v>
      </c>
      <c r="N5" s="31">
        <v>23288</v>
      </c>
      <c r="O5" s="31">
        <v>192</v>
      </c>
      <c r="P5" s="31">
        <v>19929</v>
      </c>
      <c r="Q5" s="31">
        <v>3167</v>
      </c>
      <c r="R5" s="31">
        <v>1046</v>
      </c>
      <c r="S5" s="31">
        <v>14</v>
      </c>
      <c r="T5" s="31">
        <v>239</v>
      </c>
      <c r="U5" s="31">
        <v>793</v>
      </c>
      <c r="V5" s="31">
        <v>9270</v>
      </c>
      <c r="W5" s="31">
        <v>238</v>
      </c>
      <c r="X5" s="33">
        <v>9032</v>
      </c>
      <c r="Y5" s="52"/>
    </row>
    <row r="6" spans="1:25" s="53" customFormat="1" ht="15.75" customHeight="1">
      <c r="A6" s="30">
        <v>2018</v>
      </c>
      <c r="B6" s="41">
        <v>131371</v>
      </c>
      <c r="C6" s="31">
        <v>541</v>
      </c>
      <c r="D6" s="31">
        <v>123952</v>
      </c>
      <c r="E6" s="31">
        <v>6878</v>
      </c>
      <c r="F6" s="31">
        <v>101528</v>
      </c>
      <c r="G6" s="31">
        <v>186</v>
      </c>
      <c r="H6" s="31">
        <v>99113</v>
      </c>
      <c r="I6" s="31">
        <v>2229</v>
      </c>
      <c r="J6" s="31">
        <v>4924</v>
      </c>
      <c r="K6" s="31">
        <v>146</v>
      </c>
      <c r="L6" s="31">
        <v>4089</v>
      </c>
      <c r="M6" s="31">
        <v>689</v>
      </c>
      <c r="N6" s="31">
        <v>23882</v>
      </c>
      <c r="O6" s="31">
        <v>195</v>
      </c>
      <c r="P6" s="31">
        <v>20501</v>
      </c>
      <c r="Q6" s="31">
        <v>3186</v>
      </c>
      <c r="R6" s="31">
        <v>1037</v>
      </c>
      <c r="S6" s="31">
        <v>14</v>
      </c>
      <c r="T6" s="31">
        <v>249</v>
      </c>
      <c r="U6" s="31">
        <v>774</v>
      </c>
      <c r="V6" s="31">
        <v>9429</v>
      </c>
      <c r="W6" s="31">
        <v>235</v>
      </c>
      <c r="X6" s="33">
        <v>9194</v>
      </c>
      <c r="Y6" s="52"/>
    </row>
    <row r="7" spans="1:25" s="55" customFormat="1" ht="16.5" customHeight="1">
      <c r="A7" s="30">
        <v>2019</v>
      </c>
      <c r="B7" s="41">
        <v>134757</v>
      </c>
      <c r="C7" s="31">
        <v>543</v>
      </c>
      <c r="D7" s="31">
        <v>127209</v>
      </c>
      <c r="E7" s="31">
        <v>7005</v>
      </c>
      <c r="F7" s="31">
        <v>104680</v>
      </c>
      <c r="G7" s="31">
        <v>186</v>
      </c>
      <c r="H7" s="31">
        <v>102229</v>
      </c>
      <c r="I7" s="31">
        <v>2265</v>
      </c>
      <c r="J7" s="31">
        <v>4776</v>
      </c>
      <c r="K7" s="31">
        <v>142</v>
      </c>
      <c r="L7" s="31">
        <v>3924</v>
      </c>
      <c r="M7" s="31">
        <v>710</v>
      </c>
      <c r="N7" s="31">
        <v>24263</v>
      </c>
      <c r="O7" s="31">
        <v>198</v>
      </c>
      <c r="P7" s="31">
        <v>20811</v>
      </c>
      <c r="Q7" s="31">
        <v>3254</v>
      </c>
      <c r="R7" s="31">
        <v>1038</v>
      </c>
      <c r="S7" s="31">
        <v>17</v>
      </c>
      <c r="T7" s="31">
        <v>245</v>
      </c>
      <c r="U7" s="31">
        <v>776</v>
      </c>
      <c r="V7" s="31">
        <v>9702</v>
      </c>
      <c r="W7" s="31">
        <v>233</v>
      </c>
      <c r="X7" s="33">
        <v>9469</v>
      </c>
      <c r="Y7" s="54"/>
    </row>
    <row r="8" spans="1:25" s="73" customFormat="1" ht="15.75" customHeight="1">
      <c r="A8" s="70">
        <v>2020</v>
      </c>
      <c r="B8" s="57">
        <v>138454</v>
      </c>
      <c r="C8" s="57">
        <v>529</v>
      </c>
      <c r="D8" s="57">
        <v>130803</v>
      </c>
      <c r="E8" s="57">
        <v>7122</v>
      </c>
      <c r="F8" s="57">
        <v>108158</v>
      </c>
      <c r="G8" s="57">
        <v>183</v>
      </c>
      <c r="H8" s="57">
        <v>105733</v>
      </c>
      <c r="I8" s="57">
        <v>2242</v>
      </c>
      <c r="J8" s="57">
        <v>4628</v>
      </c>
      <c r="K8" s="57">
        <v>153</v>
      </c>
      <c r="L8" s="57">
        <v>3784</v>
      </c>
      <c r="M8" s="57">
        <v>691</v>
      </c>
      <c r="N8" s="57">
        <v>24554</v>
      </c>
      <c r="O8" s="57">
        <v>177</v>
      </c>
      <c r="P8" s="57">
        <v>21002</v>
      </c>
      <c r="Q8" s="57">
        <v>3375</v>
      </c>
      <c r="R8" s="57">
        <v>1114</v>
      </c>
      <c r="S8" s="57">
        <v>16</v>
      </c>
      <c r="T8" s="57">
        <v>284</v>
      </c>
      <c r="U8" s="57">
        <v>814</v>
      </c>
      <c r="V8" s="57">
        <v>10072</v>
      </c>
      <c r="W8" s="57">
        <v>225</v>
      </c>
      <c r="X8" s="71">
        <v>9847</v>
      </c>
      <c r="Y8" s="72"/>
    </row>
    <row r="9" spans="1:25" s="69" customFormat="1" ht="15.75" customHeight="1">
      <c r="A9" s="70">
        <v>2021</v>
      </c>
      <c r="B9" s="57">
        <v>140207</v>
      </c>
      <c r="C9" s="57">
        <v>539</v>
      </c>
      <c r="D9" s="57">
        <v>132386</v>
      </c>
      <c r="E9" s="57">
        <v>7282</v>
      </c>
      <c r="F9" s="57">
        <v>110069</v>
      </c>
      <c r="G9" s="57">
        <v>187</v>
      </c>
      <c r="H9" s="57">
        <v>107551</v>
      </c>
      <c r="I9" s="57">
        <v>2331</v>
      </c>
      <c r="J9" s="57">
        <v>4465</v>
      </c>
      <c r="K9" s="57">
        <v>154</v>
      </c>
      <c r="L9" s="57">
        <v>3623</v>
      </c>
      <c r="M9" s="57">
        <v>688</v>
      </c>
      <c r="N9" s="57">
        <v>24507</v>
      </c>
      <c r="O9" s="57">
        <v>182</v>
      </c>
      <c r="P9" s="57">
        <v>20887</v>
      </c>
      <c r="Q9" s="57">
        <v>3438</v>
      </c>
      <c r="R9" s="57">
        <v>1166</v>
      </c>
      <c r="S9" s="57">
        <v>16</v>
      </c>
      <c r="T9" s="57">
        <v>325</v>
      </c>
      <c r="U9" s="57">
        <v>825</v>
      </c>
      <c r="V9" s="57">
        <v>9700</v>
      </c>
      <c r="W9" s="57">
        <v>206</v>
      </c>
      <c r="X9" s="71">
        <v>9494</v>
      </c>
      <c r="Y9" s="68"/>
    </row>
    <row r="10" spans="1:25" s="55" customFormat="1" ht="15" customHeight="1">
      <c r="A10" s="74">
        <v>2022</v>
      </c>
      <c r="B10" s="75">
        <v>143173</v>
      </c>
      <c r="C10" s="75">
        <v>563</v>
      </c>
      <c r="D10" s="75">
        <v>135278</v>
      </c>
      <c r="E10" s="524">
        <v>7332</v>
      </c>
      <c r="F10" s="75">
        <v>112596</v>
      </c>
      <c r="G10" s="75">
        <v>195</v>
      </c>
      <c r="H10" s="75">
        <v>110061</v>
      </c>
      <c r="I10" s="75">
        <v>2340</v>
      </c>
      <c r="J10" s="75">
        <v>4333</v>
      </c>
      <c r="K10" s="75">
        <v>149</v>
      </c>
      <c r="L10" s="75">
        <v>3494</v>
      </c>
      <c r="M10" s="75">
        <v>690</v>
      </c>
      <c r="N10" s="75">
        <v>25006</v>
      </c>
      <c r="O10" s="75">
        <v>201</v>
      </c>
      <c r="P10" s="75">
        <v>21351</v>
      </c>
      <c r="Q10" s="75">
        <v>3454</v>
      </c>
      <c r="R10" s="75">
        <v>1238</v>
      </c>
      <c r="S10" s="75">
        <v>18</v>
      </c>
      <c r="T10" s="75">
        <v>372</v>
      </c>
      <c r="U10" s="75">
        <v>848</v>
      </c>
      <c r="V10" s="75">
        <v>9857</v>
      </c>
      <c r="W10" s="525">
        <v>199</v>
      </c>
      <c r="X10" s="526">
        <v>9658</v>
      </c>
      <c r="Y10" s="54"/>
    </row>
    <row r="11" spans="1:25" s="55" customFormat="1" ht="15" customHeight="1">
      <c r="A11" s="56" t="s">
        <v>73</v>
      </c>
      <c r="B11" s="76">
        <v>6345</v>
      </c>
      <c r="C11" s="77">
        <v>12</v>
      </c>
      <c r="D11" s="77">
        <v>6194</v>
      </c>
      <c r="E11" s="77">
        <v>139</v>
      </c>
      <c r="F11" s="77">
        <v>4451</v>
      </c>
      <c r="G11" s="78">
        <v>4</v>
      </c>
      <c r="H11" s="78">
        <v>4351</v>
      </c>
      <c r="I11" s="78">
        <v>96</v>
      </c>
      <c r="J11" s="77">
        <v>221</v>
      </c>
      <c r="K11" s="78">
        <v>2</v>
      </c>
      <c r="L11" s="78">
        <v>218</v>
      </c>
      <c r="M11" s="78">
        <v>1</v>
      </c>
      <c r="N11" s="77">
        <v>1654</v>
      </c>
      <c r="O11" s="78">
        <v>6</v>
      </c>
      <c r="P11" s="78">
        <v>1609</v>
      </c>
      <c r="Q11" s="78">
        <v>39</v>
      </c>
      <c r="R11" s="77">
        <v>19</v>
      </c>
      <c r="S11" s="78">
        <v>0</v>
      </c>
      <c r="T11" s="78">
        <v>16</v>
      </c>
      <c r="U11" s="78">
        <v>3</v>
      </c>
      <c r="V11" s="78">
        <v>626</v>
      </c>
      <c r="W11" s="78">
        <v>1</v>
      </c>
      <c r="X11" s="79">
        <v>625</v>
      </c>
      <c r="Y11" s="54"/>
    </row>
    <row r="12" spans="1:25" s="55" customFormat="1" ht="15" customHeight="1">
      <c r="A12" s="56" t="s">
        <v>74</v>
      </c>
      <c r="B12" s="80">
        <v>12816</v>
      </c>
      <c r="C12" s="57">
        <v>4</v>
      </c>
      <c r="D12" s="57">
        <v>12337</v>
      </c>
      <c r="E12" s="57">
        <v>475</v>
      </c>
      <c r="F12" s="57">
        <v>9994</v>
      </c>
      <c r="G12" s="58">
        <v>1</v>
      </c>
      <c r="H12" s="58">
        <v>9909</v>
      </c>
      <c r="I12" s="58">
        <v>84</v>
      </c>
      <c r="J12" s="57">
        <v>262</v>
      </c>
      <c r="K12" s="58">
        <v>3</v>
      </c>
      <c r="L12" s="58">
        <v>242</v>
      </c>
      <c r="M12" s="58">
        <v>17</v>
      </c>
      <c r="N12" s="57">
        <v>2466</v>
      </c>
      <c r="O12" s="58">
        <v>0</v>
      </c>
      <c r="P12" s="58">
        <v>2151</v>
      </c>
      <c r="Q12" s="58">
        <v>315</v>
      </c>
      <c r="R12" s="57">
        <v>94</v>
      </c>
      <c r="S12" s="58">
        <v>0</v>
      </c>
      <c r="T12" s="58">
        <v>35</v>
      </c>
      <c r="U12" s="58">
        <v>59</v>
      </c>
      <c r="V12" s="58">
        <v>765</v>
      </c>
      <c r="W12" s="58">
        <v>10</v>
      </c>
      <c r="X12" s="59">
        <v>755</v>
      </c>
      <c r="Y12" s="54"/>
    </row>
    <row r="13" spans="1:25" s="55" customFormat="1" ht="15" customHeight="1">
      <c r="A13" s="56" t="s">
        <v>75</v>
      </c>
      <c r="B13" s="80">
        <v>3938</v>
      </c>
      <c r="C13" s="57">
        <v>3</v>
      </c>
      <c r="D13" s="57">
        <v>3486</v>
      </c>
      <c r="E13" s="57">
        <v>449</v>
      </c>
      <c r="F13" s="57">
        <v>2405</v>
      </c>
      <c r="G13" s="58">
        <v>1</v>
      </c>
      <c r="H13" s="58">
        <v>2354</v>
      </c>
      <c r="I13" s="58">
        <v>50</v>
      </c>
      <c r="J13" s="57">
        <v>118</v>
      </c>
      <c r="K13" s="58">
        <v>0</v>
      </c>
      <c r="L13" s="58">
        <v>118</v>
      </c>
      <c r="M13" s="58">
        <v>0</v>
      </c>
      <c r="N13" s="57">
        <v>1286</v>
      </c>
      <c r="O13" s="58">
        <v>2</v>
      </c>
      <c r="P13" s="58">
        <v>1007</v>
      </c>
      <c r="Q13" s="58">
        <v>277</v>
      </c>
      <c r="R13" s="57">
        <v>129</v>
      </c>
      <c r="S13" s="58">
        <v>0</v>
      </c>
      <c r="T13" s="58">
        <v>7</v>
      </c>
      <c r="U13" s="58">
        <v>122</v>
      </c>
      <c r="V13" s="58">
        <v>328</v>
      </c>
      <c r="W13" s="58">
        <v>1</v>
      </c>
      <c r="X13" s="59">
        <v>327</v>
      </c>
      <c r="Y13" s="54"/>
    </row>
    <row r="14" spans="1:25" s="55" customFormat="1" ht="15" customHeight="1">
      <c r="A14" s="56" t="s">
        <v>76</v>
      </c>
      <c r="B14" s="80">
        <v>3182</v>
      </c>
      <c r="C14" s="57">
        <v>7</v>
      </c>
      <c r="D14" s="57">
        <v>3145</v>
      </c>
      <c r="E14" s="57">
        <v>30</v>
      </c>
      <c r="F14" s="57">
        <v>2153</v>
      </c>
      <c r="G14" s="58">
        <v>2</v>
      </c>
      <c r="H14" s="58">
        <v>2143</v>
      </c>
      <c r="I14" s="58">
        <v>8</v>
      </c>
      <c r="J14" s="57">
        <v>104</v>
      </c>
      <c r="K14" s="58">
        <v>4</v>
      </c>
      <c r="L14" s="58">
        <v>100</v>
      </c>
      <c r="M14" s="58">
        <v>0</v>
      </c>
      <c r="N14" s="57">
        <v>918</v>
      </c>
      <c r="O14" s="58">
        <v>1</v>
      </c>
      <c r="P14" s="58">
        <v>898</v>
      </c>
      <c r="Q14" s="58">
        <v>19</v>
      </c>
      <c r="R14" s="57">
        <v>7</v>
      </c>
      <c r="S14" s="58">
        <v>0</v>
      </c>
      <c r="T14" s="58">
        <v>4</v>
      </c>
      <c r="U14" s="58">
        <v>3</v>
      </c>
      <c r="V14" s="58">
        <v>223</v>
      </c>
      <c r="W14" s="58">
        <v>1</v>
      </c>
      <c r="X14" s="59">
        <v>222</v>
      </c>
      <c r="Y14" s="54"/>
    </row>
    <row r="15" spans="1:25" s="55" customFormat="1" ht="15" customHeight="1">
      <c r="A15" s="56" t="s">
        <v>77</v>
      </c>
      <c r="B15" s="57">
        <v>1028</v>
      </c>
      <c r="C15" s="57">
        <v>3</v>
      </c>
      <c r="D15" s="57">
        <v>1012</v>
      </c>
      <c r="E15" s="57">
        <v>13</v>
      </c>
      <c r="F15" s="57">
        <v>692</v>
      </c>
      <c r="G15" s="58">
        <v>2</v>
      </c>
      <c r="H15" s="58">
        <v>688</v>
      </c>
      <c r="I15" s="58">
        <v>2</v>
      </c>
      <c r="J15" s="57">
        <v>34</v>
      </c>
      <c r="K15" s="58">
        <v>0</v>
      </c>
      <c r="L15" s="58">
        <v>31</v>
      </c>
      <c r="M15" s="58">
        <v>3</v>
      </c>
      <c r="N15" s="57">
        <v>301</v>
      </c>
      <c r="O15" s="58">
        <v>1</v>
      </c>
      <c r="P15" s="58">
        <v>292</v>
      </c>
      <c r="Q15" s="58">
        <v>8</v>
      </c>
      <c r="R15" s="57">
        <v>1</v>
      </c>
      <c r="S15" s="58">
        <v>0</v>
      </c>
      <c r="T15" s="58">
        <v>1</v>
      </c>
      <c r="U15" s="58">
        <v>0</v>
      </c>
      <c r="V15" s="58">
        <v>191</v>
      </c>
      <c r="W15" s="58">
        <v>4</v>
      </c>
      <c r="X15" s="59">
        <v>187</v>
      </c>
      <c r="Y15" s="54"/>
    </row>
    <row r="16" spans="1:25" s="55" customFormat="1" ht="15" customHeight="1">
      <c r="A16" s="56" t="s">
        <v>78</v>
      </c>
      <c r="B16" s="57">
        <v>877</v>
      </c>
      <c r="C16" s="57">
        <v>6</v>
      </c>
      <c r="D16" s="57">
        <v>865</v>
      </c>
      <c r="E16" s="57">
        <v>6</v>
      </c>
      <c r="F16" s="57">
        <v>599</v>
      </c>
      <c r="G16" s="58">
        <v>3</v>
      </c>
      <c r="H16" s="58">
        <v>594</v>
      </c>
      <c r="I16" s="58">
        <v>2</v>
      </c>
      <c r="J16" s="57">
        <v>27</v>
      </c>
      <c r="K16" s="58">
        <v>1</v>
      </c>
      <c r="L16" s="58">
        <v>25</v>
      </c>
      <c r="M16" s="58">
        <v>1</v>
      </c>
      <c r="N16" s="57">
        <v>249</v>
      </c>
      <c r="O16" s="58">
        <v>2</v>
      </c>
      <c r="P16" s="58">
        <v>245</v>
      </c>
      <c r="Q16" s="58">
        <v>2</v>
      </c>
      <c r="R16" s="57">
        <v>2</v>
      </c>
      <c r="S16" s="58">
        <v>0</v>
      </c>
      <c r="T16" s="58">
        <v>1</v>
      </c>
      <c r="U16" s="58">
        <v>1</v>
      </c>
      <c r="V16" s="58">
        <v>72</v>
      </c>
      <c r="W16" s="58">
        <v>3</v>
      </c>
      <c r="X16" s="59">
        <v>69</v>
      </c>
      <c r="Y16" s="54"/>
    </row>
    <row r="17" spans="1:25" s="55" customFormat="1" ht="15" customHeight="1">
      <c r="A17" s="56" t="s">
        <v>79</v>
      </c>
      <c r="B17" s="57">
        <v>875</v>
      </c>
      <c r="C17" s="57">
        <v>13</v>
      </c>
      <c r="D17" s="57">
        <v>855</v>
      </c>
      <c r="E17" s="57">
        <v>7</v>
      </c>
      <c r="F17" s="57">
        <v>631</v>
      </c>
      <c r="G17" s="58">
        <v>1</v>
      </c>
      <c r="H17" s="58">
        <v>629</v>
      </c>
      <c r="I17" s="58">
        <v>1</v>
      </c>
      <c r="J17" s="57">
        <v>34</v>
      </c>
      <c r="K17" s="58">
        <v>3</v>
      </c>
      <c r="L17" s="58">
        <v>27</v>
      </c>
      <c r="M17" s="58">
        <v>4</v>
      </c>
      <c r="N17" s="57">
        <v>208</v>
      </c>
      <c r="O17" s="58">
        <v>8</v>
      </c>
      <c r="P17" s="58">
        <v>198</v>
      </c>
      <c r="Q17" s="58">
        <v>2</v>
      </c>
      <c r="R17" s="57">
        <v>2</v>
      </c>
      <c r="S17" s="58">
        <v>1</v>
      </c>
      <c r="T17" s="58">
        <v>1</v>
      </c>
      <c r="U17" s="58">
        <v>0</v>
      </c>
      <c r="V17" s="58">
        <v>244</v>
      </c>
      <c r="W17" s="58">
        <v>8</v>
      </c>
      <c r="X17" s="59">
        <v>236</v>
      </c>
      <c r="Y17" s="54"/>
    </row>
    <row r="18" spans="1:25" s="55" customFormat="1" ht="15.75" customHeight="1">
      <c r="A18" s="56" t="s">
        <v>80</v>
      </c>
      <c r="B18" s="57">
        <v>1620</v>
      </c>
      <c r="C18" s="57">
        <v>12</v>
      </c>
      <c r="D18" s="57">
        <v>1578</v>
      </c>
      <c r="E18" s="57">
        <v>30</v>
      </c>
      <c r="F18" s="57">
        <v>1379</v>
      </c>
      <c r="G18" s="58">
        <v>6</v>
      </c>
      <c r="H18" s="58">
        <v>1356</v>
      </c>
      <c r="I18" s="58">
        <v>17</v>
      </c>
      <c r="J18" s="57">
        <v>36</v>
      </c>
      <c r="K18" s="58">
        <v>3</v>
      </c>
      <c r="L18" s="58">
        <v>33</v>
      </c>
      <c r="M18" s="58">
        <v>0</v>
      </c>
      <c r="N18" s="57">
        <v>201</v>
      </c>
      <c r="O18" s="58">
        <v>3</v>
      </c>
      <c r="P18" s="58">
        <v>185</v>
      </c>
      <c r="Q18" s="58">
        <v>13</v>
      </c>
      <c r="R18" s="57">
        <v>4</v>
      </c>
      <c r="S18" s="58">
        <v>0</v>
      </c>
      <c r="T18" s="58">
        <v>4</v>
      </c>
      <c r="U18" s="58">
        <v>0</v>
      </c>
      <c r="V18" s="58">
        <v>329</v>
      </c>
      <c r="W18" s="58">
        <v>14</v>
      </c>
      <c r="X18" s="59">
        <v>315</v>
      </c>
      <c r="Y18" s="54"/>
    </row>
    <row r="19" spans="1:25" s="55" customFormat="1" ht="15" customHeight="1">
      <c r="A19" s="56" t="s">
        <v>81</v>
      </c>
      <c r="B19" s="57">
        <v>1129</v>
      </c>
      <c r="C19" s="57">
        <v>3</v>
      </c>
      <c r="D19" s="57">
        <v>1082</v>
      </c>
      <c r="E19" s="57">
        <v>44</v>
      </c>
      <c r="F19" s="57">
        <v>931</v>
      </c>
      <c r="G19" s="58">
        <v>1</v>
      </c>
      <c r="H19" s="58">
        <v>901</v>
      </c>
      <c r="I19" s="58">
        <v>29</v>
      </c>
      <c r="J19" s="57">
        <v>42</v>
      </c>
      <c r="K19" s="58">
        <v>2</v>
      </c>
      <c r="L19" s="58">
        <v>40</v>
      </c>
      <c r="M19" s="58">
        <v>0</v>
      </c>
      <c r="N19" s="57">
        <v>152</v>
      </c>
      <c r="O19" s="58">
        <v>0</v>
      </c>
      <c r="P19" s="58">
        <v>140</v>
      </c>
      <c r="Q19" s="58">
        <v>12</v>
      </c>
      <c r="R19" s="57">
        <v>4</v>
      </c>
      <c r="S19" s="58">
        <v>0</v>
      </c>
      <c r="T19" s="58">
        <v>1</v>
      </c>
      <c r="U19" s="58">
        <v>3</v>
      </c>
      <c r="V19" s="58">
        <v>193</v>
      </c>
      <c r="W19" s="58">
        <v>1</v>
      </c>
      <c r="X19" s="59">
        <v>192</v>
      </c>
      <c r="Y19" s="54"/>
    </row>
    <row r="20" spans="1:25" s="55" customFormat="1" ht="15" customHeight="1">
      <c r="A20" s="56" t="s">
        <v>82</v>
      </c>
      <c r="B20" s="57">
        <v>1686</v>
      </c>
      <c r="C20" s="57">
        <v>68</v>
      </c>
      <c r="D20" s="57">
        <v>1586</v>
      </c>
      <c r="E20" s="57">
        <v>32</v>
      </c>
      <c r="F20" s="57">
        <v>1315</v>
      </c>
      <c r="G20" s="58">
        <v>44</v>
      </c>
      <c r="H20" s="58">
        <v>1262</v>
      </c>
      <c r="I20" s="58">
        <v>9</v>
      </c>
      <c r="J20" s="57">
        <v>89</v>
      </c>
      <c r="K20" s="58">
        <v>23</v>
      </c>
      <c r="L20" s="58">
        <v>52</v>
      </c>
      <c r="M20" s="58">
        <v>14</v>
      </c>
      <c r="N20" s="57">
        <v>270</v>
      </c>
      <c r="O20" s="58">
        <v>1</v>
      </c>
      <c r="P20" s="58">
        <v>261</v>
      </c>
      <c r="Q20" s="58">
        <v>8</v>
      </c>
      <c r="R20" s="57">
        <v>12</v>
      </c>
      <c r="S20" s="58">
        <v>0</v>
      </c>
      <c r="T20" s="58">
        <v>11</v>
      </c>
      <c r="U20" s="58">
        <v>1</v>
      </c>
      <c r="V20" s="58">
        <v>277</v>
      </c>
      <c r="W20" s="58">
        <v>14</v>
      </c>
      <c r="X20" s="59">
        <v>263</v>
      </c>
      <c r="Y20" s="54"/>
    </row>
    <row r="21" spans="1:25" s="55" customFormat="1" ht="11.25">
      <c r="A21" s="56" t="s">
        <v>83</v>
      </c>
      <c r="B21" s="57">
        <v>1374</v>
      </c>
      <c r="C21" s="57">
        <v>1</v>
      </c>
      <c r="D21" s="57">
        <v>1320</v>
      </c>
      <c r="E21" s="57">
        <v>53</v>
      </c>
      <c r="F21" s="57">
        <v>1067</v>
      </c>
      <c r="G21" s="58">
        <v>1</v>
      </c>
      <c r="H21" s="58">
        <v>1047</v>
      </c>
      <c r="I21" s="58">
        <v>19</v>
      </c>
      <c r="J21" s="57">
        <v>73</v>
      </c>
      <c r="K21" s="58">
        <v>0</v>
      </c>
      <c r="L21" s="58">
        <v>57</v>
      </c>
      <c r="M21" s="58">
        <v>16</v>
      </c>
      <c r="N21" s="57">
        <v>223</v>
      </c>
      <c r="O21" s="58">
        <v>0</v>
      </c>
      <c r="P21" s="58">
        <v>213</v>
      </c>
      <c r="Q21" s="58">
        <v>10</v>
      </c>
      <c r="R21" s="57">
        <v>11</v>
      </c>
      <c r="S21" s="58">
        <v>0</v>
      </c>
      <c r="T21" s="58">
        <v>3</v>
      </c>
      <c r="U21" s="58">
        <v>8</v>
      </c>
      <c r="V21" s="58">
        <v>234</v>
      </c>
      <c r="W21" s="58">
        <v>2</v>
      </c>
      <c r="X21" s="59">
        <v>232</v>
      </c>
      <c r="Y21" s="54"/>
    </row>
    <row r="22" spans="1:25" s="55" customFormat="1" ht="11.25">
      <c r="A22" s="56" t="s">
        <v>84</v>
      </c>
      <c r="B22" s="57">
        <v>2423</v>
      </c>
      <c r="C22" s="57">
        <v>1</v>
      </c>
      <c r="D22" s="57">
        <v>2268</v>
      </c>
      <c r="E22" s="57">
        <v>154</v>
      </c>
      <c r="F22" s="57">
        <v>1958</v>
      </c>
      <c r="G22" s="58">
        <v>1</v>
      </c>
      <c r="H22" s="58">
        <v>1832</v>
      </c>
      <c r="I22" s="58">
        <v>125</v>
      </c>
      <c r="J22" s="57">
        <v>87</v>
      </c>
      <c r="K22" s="58">
        <v>0</v>
      </c>
      <c r="L22" s="58">
        <v>75</v>
      </c>
      <c r="M22" s="58">
        <v>12</v>
      </c>
      <c r="N22" s="57">
        <v>373</v>
      </c>
      <c r="O22" s="58">
        <v>0</v>
      </c>
      <c r="P22" s="58">
        <v>358</v>
      </c>
      <c r="Q22" s="58">
        <v>15</v>
      </c>
      <c r="R22" s="57">
        <v>5</v>
      </c>
      <c r="S22" s="58">
        <v>0</v>
      </c>
      <c r="T22" s="58">
        <v>3</v>
      </c>
      <c r="U22" s="58">
        <v>2</v>
      </c>
      <c r="V22" s="58">
        <v>311</v>
      </c>
      <c r="W22" s="58">
        <v>2</v>
      </c>
      <c r="X22" s="59">
        <v>309</v>
      </c>
      <c r="Y22" s="54"/>
    </row>
    <row r="23" spans="1:25" s="55" customFormat="1" ht="11.25">
      <c r="A23" s="56" t="s">
        <v>85</v>
      </c>
      <c r="B23" s="57">
        <v>1292</v>
      </c>
      <c r="C23" s="57">
        <v>1</v>
      </c>
      <c r="D23" s="57">
        <v>1270</v>
      </c>
      <c r="E23" s="57">
        <v>21</v>
      </c>
      <c r="F23" s="57">
        <v>1062</v>
      </c>
      <c r="G23" s="58">
        <v>1</v>
      </c>
      <c r="H23" s="58">
        <v>1049</v>
      </c>
      <c r="I23" s="58">
        <v>12</v>
      </c>
      <c r="J23" s="57">
        <v>40</v>
      </c>
      <c r="K23" s="58">
        <v>0</v>
      </c>
      <c r="L23" s="58">
        <v>40</v>
      </c>
      <c r="M23" s="58">
        <v>0</v>
      </c>
      <c r="N23" s="57">
        <v>189</v>
      </c>
      <c r="O23" s="58">
        <v>0</v>
      </c>
      <c r="P23" s="58">
        <v>180</v>
      </c>
      <c r="Q23" s="58">
        <v>9</v>
      </c>
      <c r="R23" s="57">
        <v>1</v>
      </c>
      <c r="S23" s="58">
        <v>0</v>
      </c>
      <c r="T23" s="58">
        <v>1</v>
      </c>
      <c r="U23" s="58">
        <v>0</v>
      </c>
      <c r="V23" s="58">
        <v>174</v>
      </c>
      <c r="W23" s="58">
        <v>0</v>
      </c>
      <c r="X23" s="59">
        <v>174</v>
      </c>
      <c r="Y23" s="54"/>
    </row>
    <row r="24" spans="1:25" s="55" customFormat="1" ht="11.25">
      <c r="A24" s="56" t="s">
        <v>86</v>
      </c>
      <c r="B24" s="57">
        <v>2096</v>
      </c>
      <c r="C24" s="57">
        <v>1</v>
      </c>
      <c r="D24" s="57">
        <v>1845</v>
      </c>
      <c r="E24" s="57">
        <v>250</v>
      </c>
      <c r="F24" s="57">
        <v>1597</v>
      </c>
      <c r="G24" s="58">
        <v>1</v>
      </c>
      <c r="H24" s="58">
        <v>1411</v>
      </c>
      <c r="I24" s="58">
        <v>185</v>
      </c>
      <c r="J24" s="57">
        <v>114</v>
      </c>
      <c r="K24" s="58">
        <v>0</v>
      </c>
      <c r="L24" s="58">
        <v>70</v>
      </c>
      <c r="M24" s="58">
        <v>44</v>
      </c>
      <c r="N24" s="57">
        <v>381</v>
      </c>
      <c r="O24" s="58">
        <v>0</v>
      </c>
      <c r="P24" s="58">
        <v>361</v>
      </c>
      <c r="Q24" s="58">
        <v>20</v>
      </c>
      <c r="R24" s="57">
        <v>4</v>
      </c>
      <c r="S24" s="58">
        <v>0</v>
      </c>
      <c r="T24" s="58">
        <v>3</v>
      </c>
      <c r="U24" s="58">
        <v>1</v>
      </c>
      <c r="V24" s="58">
        <v>367</v>
      </c>
      <c r="W24" s="58">
        <v>1</v>
      </c>
      <c r="X24" s="59">
        <v>366</v>
      </c>
      <c r="Y24" s="54"/>
    </row>
    <row r="25" spans="1:25" s="55" customFormat="1" ht="11.25">
      <c r="A25" s="56" t="s">
        <v>87</v>
      </c>
      <c r="B25" s="57">
        <v>4634</v>
      </c>
      <c r="C25" s="57">
        <v>1</v>
      </c>
      <c r="D25" s="57">
        <v>4445</v>
      </c>
      <c r="E25" s="57">
        <v>188</v>
      </c>
      <c r="F25" s="57">
        <v>3913</v>
      </c>
      <c r="G25" s="58">
        <v>1</v>
      </c>
      <c r="H25" s="58">
        <v>3760</v>
      </c>
      <c r="I25" s="58">
        <v>152</v>
      </c>
      <c r="J25" s="57">
        <v>131</v>
      </c>
      <c r="K25" s="58">
        <v>0</v>
      </c>
      <c r="L25" s="58">
        <v>128</v>
      </c>
      <c r="M25" s="58">
        <v>3</v>
      </c>
      <c r="N25" s="57">
        <v>579</v>
      </c>
      <c r="O25" s="58">
        <v>0</v>
      </c>
      <c r="P25" s="58">
        <v>548</v>
      </c>
      <c r="Q25" s="58">
        <v>31</v>
      </c>
      <c r="R25" s="57">
        <v>11</v>
      </c>
      <c r="S25" s="58">
        <v>0</v>
      </c>
      <c r="T25" s="58">
        <v>9</v>
      </c>
      <c r="U25" s="58">
        <v>2</v>
      </c>
      <c r="V25" s="58">
        <v>444</v>
      </c>
      <c r="W25" s="58">
        <v>4</v>
      </c>
      <c r="X25" s="59">
        <v>440</v>
      </c>
      <c r="Y25" s="54"/>
    </row>
    <row r="26" spans="1:25" s="60" customFormat="1" ht="11.25">
      <c r="A26" s="56" t="s">
        <v>88</v>
      </c>
      <c r="B26" s="57">
        <v>3270</v>
      </c>
      <c r="C26" s="57">
        <v>2</v>
      </c>
      <c r="D26" s="57">
        <v>3208</v>
      </c>
      <c r="E26" s="57">
        <v>60</v>
      </c>
      <c r="F26" s="57">
        <v>2767</v>
      </c>
      <c r="G26" s="58">
        <v>1</v>
      </c>
      <c r="H26" s="58">
        <v>2727</v>
      </c>
      <c r="I26" s="58">
        <v>39</v>
      </c>
      <c r="J26" s="57">
        <v>74</v>
      </c>
      <c r="K26" s="58">
        <v>1</v>
      </c>
      <c r="L26" s="58">
        <v>71</v>
      </c>
      <c r="M26" s="58">
        <v>2</v>
      </c>
      <c r="N26" s="57">
        <v>413</v>
      </c>
      <c r="O26" s="58">
        <v>0</v>
      </c>
      <c r="P26" s="58">
        <v>398</v>
      </c>
      <c r="Q26" s="58">
        <v>15</v>
      </c>
      <c r="R26" s="57">
        <v>14</v>
      </c>
      <c r="S26" s="58">
        <v>0</v>
      </c>
      <c r="T26" s="58">
        <v>10</v>
      </c>
      <c r="U26" s="58">
        <v>4</v>
      </c>
      <c r="V26" s="58">
        <v>255</v>
      </c>
      <c r="W26" s="58">
        <v>4</v>
      </c>
      <c r="X26" s="59">
        <v>251</v>
      </c>
      <c r="Y26" s="54"/>
    </row>
    <row r="27" spans="1:25" s="60" customFormat="1" ht="11.25">
      <c r="A27" s="56" t="s">
        <v>89</v>
      </c>
      <c r="B27" s="57">
        <v>7409</v>
      </c>
      <c r="C27" s="57">
        <v>9</v>
      </c>
      <c r="D27" s="57">
        <v>7208</v>
      </c>
      <c r="E27" s="57">
        <v>192</v>
      </c>
      <c r="F27" s="57">
        <v>6494</v>
      </c>
      <c r="G27" s="58">
        <v>5</v>
      </c>
      <c r="H27" s="58">
        <v>6359</v>
      </c>
      <c r="I27" s="58">
        <v>130</v>
      </c>
      <c r="J27" s="57">
        <v>210</v>
      </c>
      <c r="K27" s="58">
        <v>3</v>
      </c>
      <c r="L27" s="58">
        <v>206</v>
      </c>
      <c r="M27" s="58">
        <v>1</v>
      </c>
      <c r="N27" s="57">
        <v>685</v>
      </c>
      <c r="O27" s="58">
        <v>1</v>
      </c>
      <c r="P27" s="58">
        <v>637</v>
      </c>
      <c r="Q27" s="58">
        <v>47</v>
      </c>
      <c r="R27" s="57">
        <v>20</v>
      </c>
      <c r="S27" s="58">
        <v>0</v>
      </c>
      <c r="T27" s="58">
        <v>6</v>
      </c>
      <c r="U27" s="58">
        <v>14</v>
      </c>
      <c r="V27" s="58">
        <v>447</v>
      </c>
      <c r="W27" s="58">
        <v>2</v>
      </c>
      <c r="X27" s="59">
        <v>445</v>
      </c>
      <c r="Y27" s="54"/>
    </row>
    <row r="28" spans="1:25" s="60" customFormat="1" ht="11.25">
      <c r="A28" s="56" t="s">
        <v>90</v>
      </c>
      <c r="B28" s="57">
        <v>8776</v>
      </c>
      <c r="C28" s="57">
        <v>38</v>
      </c>
      <c r="D28" s="57">
        <v>8549</v>
      </c>
      <c r="E28" s="57">
        <v>189</v>
      </c>
      <c r="F28" s="57">
        <v>7600</v>
      </c>
      <c r="G28" s="58">
        <v>22</v>
      </c>
      <c r="H28" s="58">
        <v>7510</v>
      </c>
      <c r="I28" s="58">
        <v>68</v>
      </c>
      <c r="J28" s="57">
        <v>259</v>
      </c>
      <c r="K28" s="58">
        <v>5</v>
      </c>
      <c r="L28" s="58">
        <v>213</v>
      </c>
      <c r="M28" s="58">
        <v>41</v>
      </c>
      <c r="N28" s="57">
        <v>877</v>
      </c>
      <c r="O28" s="58">
        <v>10</v>
      </c>
      <c r="P28" s="58">
        <v>805</v>
      </c>
      <c r="Q28" s="58">
        <v>62</v>
      </c>
      <c r="R28" s="57">
        <v>40</v>
      </c>
      <c r="S28" s="58">
        <v>1</v>
      </c>
      <c r="T28" s="58">
        <v>21</v>
      </c>
      <c r="U28" s="58">
        <v>18</v>
      </c>
      <c r="V28" s="58">
        <v>653</v>
      </c>
      <c r="W28" s="58">
        <v>3</v>
      </c>
      <c r="X28" s="59">
        <v>650</v>
      </c>
      <c r="Y28" s="54"/>
    </row>
    <row r="29" spans="1:25" s="60" customFormat="1" ht="11.25">
      <c r="A29" s="61" t="s">
        <v>91</v>
      </c>
      <c r="B29" s="57">
        <v>4996</v>
      </c>
      <c r="C29" s="57">
        <v>3</v>
      </c>
      <c r="D29" s="57">
        <v>4778</v>
      </c>
      <c r="E29" s="57">
        <v>215</v>
      </c>
      <c r="F29" s="57">
        <v>4173</v>
      </c>
      <c r="G29" s="58">
        <v>1</v>
      </c>
      <c r="H29" s="58">
        <v>4131</v>
      </c>
      <c r="I29" s="58">
        <v>41</v>
      </c>
      <c r="J29" s="57">
        <v>277</v>
      </c>
      <c r="K29" s="58">
        <v>2</v>
      </c>
      <c r="L29" s="58">
        <v>128</v>
      </c>
      <c r="M29" s="58">
        <v>147</v>
      </c>
      <c r="N29" s="57">
        <v>533</v>
      </c>
      <c r="O29" s="58">
        <v>0</v>
      </c>
      <c r="P29" s="58">
        <v>509</v>
      </c>
      <c r="Q29" s="58">
        <v>24</v>
      </c>
      <c r="R29" s="57">
        <v>13</v>
      </c>
      <c r="S29" s="58">
        <v>0</v>
      </c>
      <c r="T29" s="58">
        <v>10</v>
      </c>
      <c r="U29" s="58">
        <v>3</v>
      </c>
      <c r="V29" s="58">
        <v>328</v>
      </c>
      <c r="W29" s="62">
        <v>1</v>
      </c>
      <c r="X29" s="63">
        <v>327</v>
      </c>
      <c r="Y29" s="54"/>
    </row>
    <row r="30" spans="1:25" s="60" customFormat="1" ht="11.25">
      <c r="A30" s="61" t="s">
        <v>92</v>
      </c>
      <c r="B30" s="57">
        <v>5500</v>
      </c>
      <c r="C30" s="57">
        <v>6</v>
      </c>
      <c r="D30" s="57">
        <v>5064</v>
      </c>
      <c r="E30" s="57">
        <v>430</v>
      </c>
      <c r="F30" s="57">
        <v>4563</v>
      </c>
      <c r="G30" s="58">
        <v>3</v>
      </c>
      <c r="H30" s="58">
        <v>4337</v>
      </c>
      <c r="I30" s="58">
        <v>223</v>
      </c>
      <c r="J30" s="57">
        <v>190</v>
      </c>
      <c r="K30" s="58">
        <v>3</v>
      </c>
      <c r="L30" s="58">
        <v>119</v>
      </c>
      <c r="M30" s="58">
        <v>68</v>
      </c>
      <c r="N30" s="57">
        <v>731</v>
      </c>
      <c r="O30" s="58">
        <v>0</v>
      </c>
      <c r="P30" s="58">
        <v>598</v>
      </c>
      <c r="Q30" s="58">
        <v>133</v>
      </c>
      <c r="R30" s="57">
        <v>16</v>
      </c>
      <c r="S30" s="58">
        <v>0</v>
      </c>
      <c r="T30" s="58">
        <v>10</v>
      </c>
      <c r="U30" s="58">
        <v>6</v>
      </c>
      <c r="V30" s="58">
        <v>228</v>
      </c>
      <c r="W30" s="62">
        <v>4</v>
      </c>
      <c r="X30" s="63">
        <v>224</v>
      </c>
      <c r="Y30" s="54"/>
    </row>
    <row r="31" spans="1:25" s="60" customFormat="1" ht="11.25">
      <c r="A31" s="61" t="s">
        <v>93</v>
      </c>
      <c r="B31" s="57">
        <v>5368</v>
      </c>
      <c r="C31" s="57">
        <v>16</v>
      </c>
      <c r="D31" s="57">
        <v>4902</v>
      </c>
      <c r="E31" s="57">
        <v>450</v>
      </c>
      <c r="F31" s="57">
        <v>4616</v>
      </c>
      <c r="G31" s="58">
        <v>6</v>
      </c>
      <c r="H31" s="58">
        <v>4216</v>
      </c>
      <c r="I31" s="58">
        <v>394</v>
      </c>
      <c r="J31" s="57">
        <v>153</v>
      </c>
      <c r="K31" s="58">
        <v>6</v>
      </c>
      <c r="L31" s="58">
        <v>132</v>
      </c>
      <c r="M31" s="58">
        <v>15</v>
      </c>
      <c r="N31" s="57">
        <v>560</v>
      </c>
      <c r="O31" s="58">
        <v>4</v>
      </c>
      <c r="P31" s="58">
        <v>537</v>
      </c>
      <c r="Q31" s="58">
        <v>19</v>
      </c>
      <c r="R31" s="57">
        <v>39</v>
      </c>
      <c r="S31" s="58">
        <v>0</v>
      </c>
      <c r="T31" s="58">
        <v>17</v>
      </c>
      <c r="U31" s="58">
        <v>22</v>
      </c>
      <c r="V31" s="58">
        <v>311</v>
      </c>
      <c r="W31" s="62">
        <v>8</v>
      </c>
      <c r="X31" s="63">
        <v>303</v>
      </c>
      <c r="Y31" s="54"/>
    </row>
    <row r="32" spans="1:25" s="60" customFormat="1" ht="11.25">
      <c r="A32" s="61" t="s">
        <v>94</v>
      </c>
      <c r="B32" s="57">
        <v>16906</v>
      </c>
      <c r="C32" s="57">
        <v>328</v>
      </c>
      <c r="D32" s="57">
        <v>16324</v>
      </c>
      <c r="E32" s="57">
        <v>254</v>
      </c>
      <c r="F32" s="57">
        <v>14606</v>
      </c>
      <c r="G32" s="58">
        <v>73</v>
      </c>
      <c r="H32" s="58">
        <v>14363</v>
      </c>
      <c r="I32" s="58">
        <v>170</v>
      </c>
      <c r="J32" s="57">
        <v>464</v>
      </c>
      <c r="K32" s="58">
        <v>82</v>
      </c>
      <c r="L32" s="58">
        <v>377</v>
      </c>
      <c r="M32" s="58">
        <v>5</v>
      </c>
      <c r="N32" s="57">
        <v>1767</v>
      </c>
      <c r="O32" s="58">
        <v>158</v>
      </c>
      <c r="P32" s="58">
        <v>1547</v>
      </c>
      <c r="Q32" s="58">
        <v>62</v>
      </c>
      <c r="R32" s="57">
        <v>69</v>
      </c>
      <c r="S32" s="58">
        <v>15</v>
      </c>
      <c r="T32" s="58">
        <v>37</v>
      </c>
      <c r="U32" s="58">
        <v>17</v>
      </c>
      <c r="V32" s="58">
        <v>795</v>
      </c>
      <c r="W32" s="62">
        <v>91</v>
      </c>
      <c r="X32" s="63">
        <v>704</v>
      </c>
      <c r="Y32" s="54"/>
    </row>
    <row r="33" spans="1:25" s="60" customFormat="1" ht="11.25">
      <c r="A33" s="61" t="s">
        <v>95</v>
      </c>
      <c r="B33" s="57">
        <v>21179</v>
      </c>
      <c r="C33" s="57">
        <v>7</v>
      </c>
      <c r="D33" s="57">
        <v>20763</v>
      </c>
      <c r="E33" s="57">
        <v>409</v>
      </c>
      <c r="F33" s="57">
        <v>18745</v>
      </c>
      <c r="G33" s="58">
        <v>6</v>
      </c>
      <c r="H33" s="58">
        <v>18603</v>
      </c>
      <c r="I33" s="58">
        <v>136</v>
      </c>
      <c r="J33" s="57">
        <v>542</v>
      </c>
      <c r="K33" s="58">
        <v>1</v>
      </c>
      <c r="L33" s="58">
        <v>401</v>
      </c>
      <c r="M33" s="58">
        <v>140</v>
      </c>
      <c r="N33" s="57">
        <v>1809</v>
      </c>
      <c r="O33" s="58">
        <v>0</v>
      </c>
      <c r="P33" s="58">
        <v>1713</v>
      </c>
      <c r="Q33" s="58">
        <v>96</v>
      </c>
      <c r="R33" s="57">
        <v>83</v>
      </c>
      <c r="S33" s="58">
        <v>0</v>
      </c>
      <c r="T33" s="58">
        <v>46</v>
      </c>
      <c r="U33" s="58">
        <v>37</v>
      </c>
      <c r="V33" s="58">
        <v>811</v>
      </c>
      <c r="W33" s="62">
        <v>2</v>
      </c>
      <c r="X33" s="63">
        <v>809</v>
      </c>
      <c r="Y33" s="54"/>
    </row>
    <row r="34" spans="1:25" s="60" customFormat="1" ht="11.25">
      <c r="A34" s="61" t="s">
        <v>96</v>
      </c>
      <c r="B34" s="57">
        <v>11573</v>
      </c>
      <c r="C34" s="57">
        <v>9</v>
      </c>
      <c r="D34" s="57">
        <v>10978</v>
      </c>
      <c r="E34" s="57">
        <v>586</v>
      </c>
      <c r="F34" s="57">
        <v>9044</v>
      </c>
      <c r="G34" s="58">
        <v>4</v>
      </c>
      <c r="H34" s="58">
        <v>8771</v>
      </c>
      <c r="I34" s="58">
        <v>269</v>
      </c>
      <c r="J34" s="57">
        <v>407</v>
      </c>
      <c r="K34" s="58">
        <v>5</v>
      </c>
      <c r="L34" s="58">
        <v>279</v>
      </c>
      <c r="M34" s="58">
        <v>123</v>
      </c>
      <c r="N34" s="57">
        <v>2050</v>
      </c>
      <c r="O34" s="58">
        <v>0</v>
      </c>
      <c r="P34" s="58">
        <v>1895</v>
      </c>
      <c r="Q34" s="58">
        <v>155</v>
      </c>
      <c r="R34" s="57">
        <v>72</v>
      </c>
      <c r="S34" s="58">
        <v>0</v>
      </c>
      <c r="T34" s="58">
        <v>33</v>
      </c>
      <c r="U34" s="58">
        <v>39</v>
      </c>
      <c r="V34" s="58">
        <v>736</v>
      </c>
      <c r="W34" s="62">
        <v>0</v>
      </c>
      <c r="X34" s="63">
        <v>736</v>
      </c>
      <c r="Y34" s="54"/>
    </row>
    <row r="35" spans="1:25" s="60" customFormat="1" ht="11.25">
      <c r="A35" s="61" t="s">
        <v>97</v>
      </c>
      <c r="B35" s="57">
        <v>6052</v>
      </c>
      <c r="C35" s="57">
        <v>6</v>
      </c>
      <c r="D35" s="57">
        <v>5253</v>
      </c>
      <c r="E35" s="57">
        <v>793</v>
      </c>
      <c r="F35" s="57">
        <v>3839</v>
      </c>
      <c r="G35" s="58">
        <v>2</v>
      </c>
      <c r="H35" s="58">
        <v>3762</v>
      </c>
      <c r="I35" s="58">
        <v>75</v>
      </c>
      <c r="J35" s="57">
        <v>164</v>
      </c>
      <c r="K35" s="58">
        <v>0</v>
      </c>
      <c r="L35" s="58">
        <v>133</v>
      </c>
      <c r="M35" s="58">
        <v>31</v>
      </c>
      <c r="N35" s="57">
        <v>1909</v>
      </c>
      <c r="O35" s="58">
        <v>3</v>
      </c>
      <c r="P35" s="58">
        <v>1330</v>
      </c>
      <c r="Q35" s="58">
        <v>576</v>
      </c>
      <c r="R35" s="57">
        <v>140</v>
      </c>
      <c r="S35" s="58">
        <v>1</v>
      </c>
      <c r="T35" s="58">
        <v>28</v>
      </c>
      <c r="U35" s="58">
        <v>111</v>
      </c>
      <c r="V35" s="58">
        <v>241</v>
      </c>
      <c r="W35" s="62">
        <v>4</v>
      </c>
      <c r="X35" s="63">
        <v>237</v>
      </c>
      <c r="Y35" s="54"/>
    </row>
    <row r="36" spans="1:25" s="65" customFormat="1" ht="11.25">
      <c r="A36" s="61" t="s">
        <v>98</v>
      </c>
      <c r="B36" s="57">
        <v>6202</v>
      </c>
      <c r="C36" s="57">
        <v>2</v>
      </c>
      <c r="D36" s="57">
        <v>4341</v>
      </c>
      <c r="E36" s="57">
        <v>1859</v>
      </c>
      <c r="F36" s="57">
        <v>1585</v>
      </c>
      <c r="G36" s="58">
        <v>1</v>
      </c>
      <c r="H36" s="58">
        <v>1581</v>
      </c>
      <c r="I36" s="58">
        <v>3</v>
      </c>
      <c r="J36" s="57">
        <v>158</v>
      </c>
      <c r="K36" s="58">
        <v>0</v>
      </c>
      <c r="L36" s="58">
        <v>158</v>
      </c>
      <c r="M36" s="58">
        <v>0</v>
      </c>
      <c r="N36" s="57">
        <v>4035</v>
      </c>
      <c r="O36" s="58">
        <v>1</v>
      </c>
      <c r="P36" s="58">
        <v>2550</v>
      </c>
      <c r="Q36" s="58">
        <v>1484</v>
      </c>
      <c r="R36" s="57">
        <v>424</v>
      </c>
      <c r="S36" s="58">
        <v>0</v>
      </c>
      <c r="T36" s="58">
        <v>52</v>
      </c>
      <c r="U36" s="58">
        <v>372</v>
      </c>
      <c r="V36" s="58">
        <v>187</v>
      </c>
      <c r="W36" s="62">
        <v>14</v>
      </c>
      <c r="X36" s="63">
        <v>173</v>
      </c>
      <c r="Y36" s="64"/>
    </row>
    <row r="37" spans="1:25" s="1" customFormat="1" ht="15" customHeight="1">
      <c r="A37" s="61" t="s">
        <v>99</v>
      </c>
      <c r="B37" s="57">
        <v>543</v>
      </c>
      <c r="C37" s="57">
        <v>1</v>
      </c>
      <c r="D37" s="57">
        <v>538</v>
      </c>
      <c r="E37" s="57">
        <v>4</v>
      </c>
      <c r="F37" s="57">
        <v>383</v>
      </c>
      <c r="G37" s="58">
        <v>1</v>
      </c>
      <c r="H37" s="58">
        <v>381</v>
      </c>
      <c r="I37" s="58">
        <v>1</v>
      </c>
      <c r="J37" s="57">
        <v>13</v>
      </c>
      <c r="K37" s="58">
        <v>0</v>
      </c>
      <c r="L37" s="58">
        <v>11</v>
      </c>
      <c r="M37" s="58">
        <v>2</v>
      </c>
      <c r="N37" s="57">
        <v>146</v>
      </c>
      <c r="O37" s="58">
        <v>0</v>
      </c>
      <c r="P37" s="58">
        <v>145</v>
      </c>
      <c r="Q37" s="58">
        <v>1</v>
      </c>
      <c r="R37" s="57">
        <v>1</v>
      </c>
      <c r="S37" s="58">
        <v>0</v>
      </c>
      <c r="T37" s="58">
        <v>1</v>
      </c>
      <c r="U37" s="58">
        <v>0</v>
      </c>
      <c r="V37" s="58">
        <v>85</v>
      </c>
      <c r="W37" s="62">
        <v>0</v>
      </c>
      <c r="X37" s="63">
        <v>85</v>
      </c>
    </row>
    <row r="38" spans="1:25" s="1" customFormat="1" ht="15" customHeight="1">
      <c r="A38" s="527" t="s">
        <v>523</v>
      </c>
      <c r="B38" s="81">
        <v>84</v>
      </c>
      <c r="C38" s="81">
        <v>0</v>
      </c>
      <c r="D38" s="81">
        <v>84</v>
      </c>
      <c r="E38" s="81">
        <v>0</v>
      </c>
      <c r="F38" s="81">
        <v>34</v>
      </c>
      <c r="G38" s="82">
        <v>0</v>
      </c>
      <c r="H38" s="82">
        <v>34</v>
      </c>
      <c r="I38" s="82">
        <v>0</v>
      </c>
      <c r="J38" s="81">
        <v>10</v>
      </c>
      <c r="K38" s="82">
        <v>0</v>
      </c>
      <c r="L38" s="82">
        <v>10</v>
      </c>
      <c r="M38" s="82">
        <v>0</v>
      </c>
      <c r="N38" s="81">
        <v>41</v>
      </c>
      <c r="O38" s="82">
        <v>0</v>
      </c>
      <c r="P38" s="82">
        <v>41</v>
      </c>
      <c r="Q38" s="82">
        <v>0</v>
      </c>
      <c r="R38" s="81">
        <v>1</v>
      </c>
      <c r="S38" s="82">
        <v>0</v>
      </c>
      <c r="T38" s="82">
        <v>1</v>
      </c>
      <c r="U38" s="82">
        <v>0</v>
      </c>
      <c r="V38" s="82">
        <v>2</v>
      </c>
      <c r="W38" s="83">
        <v>0</v>
      </c>
      <c r="X38" s="84">
        <v>2</v>
      </c>
    </row>
    <row r="39" spans="1:25" s="67" customFormat="1" ht="11.25">
      <c r="A39" s="588" t="s">
        <v>56</v>
      </c>
      <c r="B39" s="588"/>
      <c r="C39" s="588"/>
      <c r="D39" s="588"/>
      <c r="E39" s="588"/>
      <c r="F39" s="588"/>
      <c r="G39" s="588"/>
      <c r="H39" s="588"/>
      <c r="I39" s="588"/>
      <c r="J39" s="588"/>
      <c r="K39" s="588"/>
      <c r="L39" s="588"/>
      <c r="M39" s="588"/>
      <c r="N39" s="66"/>
      <c r="O39" s="66"/>
      <c r="P39" s="66"/>
      <c r="Q39" s="66"/>
      <c r="R39" s="66"/>
      <c r="S39" s="66"/>
      <c r="T39" s="66"/>
      <c r="U39" s="66"/>
      <c r="V39" s="66"/>
      <c r="W39" s="66"/>
      <c r="X39" s="66"/>
    </row>
    <row r="40" spans="1:25">
      <c r="A40" s="585" t="s">
        <v>503</v>
      </c>
      <c r="B40" s="585"/>
      <c r="C40" s="585"/>
      <c r="D40" s="585"/>
      <c r="E40" s="585"/>
      <c r="F40" s="585"/>
      <c r="G40" s="67"/>
      <c r="H40" s="67"/>
      <c r="I40" s="67"/>
      <c r="J40" s="67"/>
      <c r="K40" s="67"/>
      <c r="L40" s="67"/>
      <c r="M40" s="67"/>
      <c r="N40" s="67"/>
      <c r="O40" s="67"/>
      <c r="P40" s="67"/>
      <c r="Q40" s="67"/>
      <c r="R40" s="67"/>
      <c r="S40" s="67"/>
      <c r="T40" s="51" t="s">
        <v>505</v>
      </c>
      <c r="U40" s="67"/>
      <c r="V40" s="67"/>
      <c r="W40" s="67"/>
      <c r="X40" s="67"/>
    </row>
  </sheetData>
  <mergeCells count="11">
    <mergeCell ref="A2:M2"/>
    <mergeCell ref="A1:X1"/>
    <mergeCell ref="A40:F40"/>
    <mergeCell ref="V3:X3"/>
    <mergeCell ref="A39:M39"/>
    <mergeCell ref="R3:U3"/>
    <mergeCell ref="N3:Q3"/>
    <mergeCell ref="J3:M3"/>
    <mergeCell ref="F3:I3"/>
    <mergeCell ref="B3:E3"/>
    <mergeCell ref="A3:A4"/>
  </mergeCells>
  <phoneticPr fontId="3" type="noConversion"/>
  <printOptions horizontalCentered="1"/>
  <pageMargins left="0.78740157480314965" right="0.78740157480314965" top="0.98425196850393704" bottom="0.98425196850393704" header="0" footer="0.59055118110236227"/>
  <pageSetup paperSize="9" scale="56" firstPageNumber="117"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9"/>
  <sheetViews>
    <sheetView view="pageBreakPreview" zoomScaleNormal="100" zoomScaleSheetLayoutView="100" workbookViewId="0">
      <selection activeCell="I23" sqref="I23"/>
    </sheetView>
  </sheetViews>
  <sheetFormatPr defaultRowHeight="13.5"/>
  <cols>
    <col min="1" max="1" width="8.77734375" style="24" customWidth="1"/>
    <col min="2" max="2" width="7.44140625" style="24" customWidth="1"/>
    <col min="3" max="3" width="8.77734375" style="24" customWidth="1"/>
    <col min="4" max="10" width="7.77734375" style="24" customWidth="1"/>
    <col min="11" max="11" width="5.77734375" style="24" customWidth="1"/>
    <col min="12" max="12" width="8.77734375" style="24" customWidth="1"/>
    <col min="13" max="19" width="7.77734375" style="24" customWidth="1"/>
    <col min="20" max="20" width="5.77734375" style="24" customWidth="1"/>
    <col min="21" max="21" width="8.77734375" style="24" customWidth="1"/>
    <col min="22" max="28" width="7.77734375" style="24" customWidth="1"/>
    <col min="29" max="16384" width="8.88671875" style="24"/>
  </cols>
  <sheetData>
    <row r="1" spans="1:230" s="14" customFormat="1" ht="30" customHeight="1">
      <c r="A1" s="572" t="s">
        <v>478</v>
      </c>
      <c r="B1" s="572"/>
      <c r="C1" s="572"/>
      <c r="D1" s="572"/>
      <c r="E1" s="572"/>
      <c r="F1" s="572"/>
      <c r="G1" s="572"/>
      <c r="H1" s="572"/>
      <c r="I1" s="572"/>
      <c r="J1" s="572"/>
      <c r="K1" s="572"/>
      <c r="L1" s="572"/>
      <c r="M1" s="572"/>
      <c r="N1" s="572"/>
      <c r="O1" s="572"/>
      <c r="P1" s="572"/>
      <c r="Q1" s="572"/>
      <c r="R1" s="572"/>
      <c r="S1" s="572"/>
      <c r="T1" s="572"/>
      <c r="U1" s="572"/>
      <c r="V1" s="572"/>
      <c r="W1" s="572"/>
      <c r="X1" s="572"/>
      <c r="Y1" s="572"/>
      <c r="Z1" s="572"/>
      <c r="AA1" s="572"/>
      <c r="AB1" s="572"/>
    </row>
    <row r="2" spans="1:230" s="8" customFormat="1" ht="15" customHeight="1">
      <c r="A2" s="575" t="s">
        <v>2</v>
      </c>
      <c r="B2" s="575"/>
      <c r="C2" s="575"/>
      <c r="D2" s="575"/>
      <c r="E2" s="575"/>
      <c r="F2" s="575"/>
      <c r="G2" s="575"/>
      <c r="H2" s="575"/>
      <c r="I2" s="575"/>
      <c r="J2" s="575"/>
      <c r="K2" s="575"/>
      <c r="L2" s="575"/>
      <c r="M2" s="575"/>
      <c r="N2" s="575"/>
      <c r="O2" s="575"/>
      <c r="P2" s="575"/>
      <c r="Q2" s="575"/>
      <c r="R2" s="575"/>
      <c r="S2" s="575"/>
      <c r="U2" s="21"/>
      <c r="V2" s="21"/>
      <c r="W2" s="21"/>
      <c r="X2" s="21"/>
      <c r="Y2" s="21"/>
      <c r="Z2" s="21"/>
      <c r="AA2" s="21"/>
      <c r="AB2" s="20" t="s">
        <v>19</v>
      </c>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row>
    <row r="3" spans="1:230" ht="30" customHeight="1">
      <c r="A3" s="601" t="s">
        <v>479</v>
      </c>
      <c r="B3" s="577" t="s">
        <v>32</v>
      </c>
      <c r="C3" s="604"/>
      <c r="D3" s="578"/>
      <c r="E3" s="578"/>
      <c r="F3" s="605"/>
      <c r="G3" s="605"/>
      <c r="H3" s="605"/>
      <c r="I3" s="605"/>
      <c r="J3" s="579"/>
      <c r="K3" s="606" t="s">
        <v>53</v>
      </c>
      <c r="L3" s="607"/>
      <c r="M3" s="608"/>
      <c r="N3" s="608"/>
      <c r="O3" s="609"/>
      <c r="P3" s="609"/>
      <c r="Q3" s="609"/>
      <c r="R3" s="609"/>
      <c r="S3" s="610"/>
      <c r="T3" s="606" t="s">
        <v>34</v>
      </c>
      <c r="U3" s="607"/>
      <c r="V3" s="608"/>
      <c r="W3" s="608"/>
      <c r="X3" s="609"/>
      <c r="Y3" s="609"/>
      <c r="Z3" s="609"/>
      <c r="AA3" s="609"/>
      <c r="AB3" s="610"/>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row>
    <row r="4" spans="1:230" ht="45">
      <c r="A4" s="602"/>
      <c r="B4" s="420"/>
      <c r="C4" s="421" t="s">
        <v>38</v>
      </c>
      <c r="D4" s="422" t="s">
        <v>39</v>
      </c>
      <c r="E4" s="422" t="s">
        <v>40</v>
      </c>
      <c r="F4" s="422" t="s">
        <v>41</v>
      </c>
      <c r="G4" s="422" t="s">
        <v>42</v>
      </c>
      <c r="H4" s="422" t="s">
        <v>43</v>
      </c>
      <c r="I4" s="422" t="s">
        <v>44</v>
      </c>
      <c r="J4" s="422" t="s">
        <v>45</v>
      </c>
      <c r="K4" s="423"/>
      <c r="L4" s="422" t="s">
        <v>38</v>
      </c>
      <c r="M4" s="422" t="s">
        <v>39</v>
      </c>
      <c r="N4" s="422" t="s">
        <v>40</v>
      </c>
      <c r="O4" s="422" t="s">
        <v>41</v>
      </c>
      <c r="P4" s="422" t="s">
        <v>42</v>
      </c>
      <c r="Q4" s="422" t="s">
        <v>43</v>
      </c>
      <c r="R4" s="422" t="s">
        <v>44</v>
      </c>
      <c r="S4" s="422" t="s">
        <v>45</v>
      </c>
      <c r="T4" s="423"/>
      <c r="U4" s="422" t="s">
        <v>38</v>
      </c>
      <c r="V4" s="422" t="s">
        <v>39</v>
      </c>
      <c r="W4" s="422" t="s">
        <v>40</v>
      </c>
      <c r="X4" s="422" t="s">
        <v>41</v>
      </c>
      <c r="Y4" s="422" t="s">
        <v>42</v>
      </c>
      <c r="Z4" s="422" t="s">
        <v>43</v>
      </c>
      <c r="AA4" s="422" t="s">
        <v>44</v>
      </c>
      <c r="AB4" s="422" t="s">
        <v>45</v>
      </c>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row>
    <row r="5" spans="1:230" s="391" customFormat="1" ht="24.75" customHeight="1">
      <c r="A5" s="429">
        <v>2019</v>
      </c>
      <c r="B5" s="433">
        <v>134849</v>
      </c>
      <c r="C5" s="433">
        <v>254</v>
      </c>
      <c r="D5" s="433">
        <v>56653</v>
      </c>
      <c r="E5" s="433">
        <v>60055</v>
      </c>
      <c r="F5" s="433">
        <v>13677</v>
      </c>
      <c r="G5" s="433">
        <v>441</v>
      </c>
      <c r="H5" s="433">
        <v>2242</v>
      </c>
      <c r="I5" s="433">
        <v>0</v>
      </c>
      <c r="J5" s="434">
        <v>1527</v>
      </c>
      <c r="K5" s="433"/>
      <c r="L5" s="433">
        <v>21</v>
      </c>
      <c r="M5" s="433">
        <v>56551</v>
      </c>
      <c r="N5" s="433">
        <v>32597</v>
      </c>
      <c r="O5" s="433">
        <v>12866</v>
      </c>
      <c r="P5" s="433">
        <v>440</v>
      </c>
      <c r="Q5" s="433">
        <v>2242</v>
      </c>
      <c r="R5" s="433">
        <v>0</v>
      </c>
      <c r="S5" s="434">
        <v>1</v>
      </c>
      <c r="T5" s="92"/>
      <c r="U5" s="92">
        <v>184</v>
      </c>
      <c r="V5" s="92">
        <v>24</v>
      </c>
      <c r="W5" s="92">
        <v>4195</v>
      </c>
      <c r="X5" s="92">
        <v>332</v>
      </c>
      <c r="Y5" s="92">
        <v>0</v>
      </c>
      <c r="Z5" s="92">
        <v>0</v>
      </c>
      <c r="AA5" s="92">
        <v>0</v>
      </c>
      <c r="AB5" s="435">
        <v>49</v>
      </c>
    </row>
    <row r="6" spans="1:230" s="419" customFormat="1" ht="24.75" customHeight="1">
      <c r="A6" s="414">
        <v>2020</v>
      </c>
      <c r="B6" s="415">
        <v>138454</v>
      </c>
      <c r="C6" s="415">
        <v>240</v>
      </c>
      <c r="D6" s="415">
        <v>59233</v>
      </c>
      <c r="E6" s="415">
        <v>60259</v>
      </c>
      <c r="F6" s="415">
        <v>13472</v>
      </c>
      <c r="G6" s="415">
        <v>678</v>
      </c>
      <c r="H6" s="415">
        <v>2849</v>
      </c>
      <c r="I6" s="415">
        <v>99</v>
      </c>
      <c r="J6" s="416">
        <v>1624</v>
      </c>
      <c r="K6" s="415"/>
      <c r="L6" s="415">
        <v>17</v>
      </c>
      <c r="M6" s="415">
        <v>59101</v>
      </c>
      <c r="N6" s="415">
        <v>32902</v>
      </c>
      <c r="O6" s="415">
        <v>12584</v>
      </c>
      <c r="P6" s="415">
        <v>605</v>
      </c>
      <c r="Q6" s="415">
        <v>2849</v>
      </c>
      <c r="R6" s="415">
        <v>99</v>
      </c>
      <c r="S6" s="416">
        <v>1</v>
      </c>
      <c r="T6" s="417"/>
      <c r="U6" s="417">
        <v>180</v>
      </c>
      <c r="V6" s="417">
        <v>24</v>
      </c>
      <c r="W6" s="417">
        <v>4052</v>
      </c>
      <c r="X6" s="417">
        <v>318</v>
      </c>
      <c r="Y6" s="417">
        <v>0</v>
      </c>
      <c r="Z6" s="417">
        <v>0</v>
      </c>
      <c r="AA6" s="417">
        <v>0</v>
      </c>
      <c r="AB6" s="418">
        <v>54</v>
      </c>
    </row>
    <row r="7" spans="1:230" s="391" customFormat="1" ht="24.75" customHeight="1">
      <c r="A7" s="450">
        <v>2021</v>
      </c>
      <c r="B7" s="85">
        <v>140207</v>
      </c>
      <c r="C7" s="85">
        <v>242</v>
      </c>
      <c r="D7" s="85">
        <v>60970</v>
      </c>
      <c r="E7" s="85">
        <v>58868</v>
      </c>
      <c r="F7" s="85">
        <v>13349</v>
      </c>
      <c r="G7" s="85">
        <v>1072</v>
      </c>
      <c r="H7" s="85">
        <v>3777</v>
      </c>
      <c r="I7" s="85">
        <v>207</v>
      </c>
      <c r="J7" s="454">
        <v>1722</v>
      </c>
      <c r="K7" s="85"/>
      <c r="L7" s="85">
        <v>17</v>
      </c>
      <c r="M7" s="85">
        <v>60822</v>
      </c>
      <c r="N7" s="85">
        <v>32085</v>
      </c>
      <c r="O7" s="85">
        <v>12313</v>
      </c>
      <c r="P7" s="85">
        <v>847</v>
      </c>
      <c r="Q7" s="85">
        <v>3777</v>
      </c>
      <c r="R7" s="85">
        <v>207</v>
      </c>
      <c r="S7" s="454">
        <v>1</v>
      </c>
      <c r="T7" s="90"/>
      <c r="U7" s="90">
        <v>180</v>
      </c>
      <c r="V7" s="90">
        <v>25</v>
      </c>
      <c r="W7" s="90">
        <v>3853</v>
      </c>
      <c r="X7" s="90">
        <v>350</v>
      </c>
      <c r="Y7" s="90">
        <v>0</v>
      </c>
      <c r="Z7" s="90">
        <v>0</v>
      </c>
      <c r="AA7" s="90">
        <v>0</v>
      </c>
      <c r="AB7" s="455">
        <v>57</v>
      </c>
    </row>
    <row r="8" spans="1:230" s="393" customFormat="1" ht="22.5" customHeight="1">
      <c r="A8" s="88">
        <v>2022</v>
      </c>
      <c r="B8" s="86">
        <v>143173</v>
      </c>
      <c r="C8" s="86">
        <v>243</v>
      </c>
      <c r="D8" s="86">
        <v>62516</v>
      </c>
      <c r="E8" s="86">
        <v>58247</v>
      </c>
      <c r="F8" s="86">
        <v>13151</v>
      </c>
      <c r="G8" s="86">
        <v>1931</v>
      </c>
      <c r="H8" s="86">
        <v>4895</v>
      </c>
      <c r="I8" s="86">
        <v>410</v>
      </c>
      <c r="J8" s="87">
        <v>1780</v>
      </c>
      <c r="K8" s="86"/>
      <c r="L8" s="86">
        <v>17</v>
      </c>
      <c r="M8" s="86">
        <v>62340</v>
      </c>
      <c r="N8" s="86">
        <v>31391</v>
      </c>
      <c r="O8" s="86">
        <v>12092</v>
      </c>
      <c r="P8" s="86">
        <v>1450</v>
      </c>
      <c r="Q8" s="86">
        <v>4895</v>
      </c>
      <c r="R8" s="86">
        <v>410</v>
      </c>
      <c r="S8" s="87">
        <v>1</v>
      </c>
      <c r="T8" s="392"/>
      <c r="U8" s="528">
        <v>182</v>
      </c>
      <c r="V8" s="528">
        <v>35</v>
      </c>
      <c r="W8" s="528">
        <v>3708</v>
      </c>
      <c r="X8" s="528">
        <v>343</v>
      </c>
      <c r="Y8" s="528">
        <v>0</v>
      </c>
      <c r="Z8" s="528">
        <v>0</v>
      </c>
      <c r="AA8" s="528">
        <v>0</v>
      </c>
      <c r="AB8" s="529">
        <v>65</v>
      </c>
    </row>
    <row r="9" spans="1:230" s="394" customFormat="1" ht="30" customHeight="1">
      <c r="A9" s="588"/>
      <c r="B9" s="588"/>
      <c r="C9" s="588"/>
      <c r="D9" s="588"/>
      <c r="E9" s="588"/>
      <c r="F9" s="588"/>
      <c r="G9" s="588"/>
      <c r="H9" s="588"/>
      <c r="I9" s="588"/>
      <c r="J9" s="588"/>
      <c r="K9" s="588"/>
      <c r="L9" s="588"/>
      <c r="M9" s="588"/>
      <c r="N9" s="588"/>
      <c r="O9" s="588"/>
      <c r="P9" s="588"/>
      <c r="Q9" s="588"/>
      <c r="R9" s="588"/>
      <c r="S9" s="588"/>
      <c r="T9" s="588"/>
      <c r="U9" s="588"/>
      <c r="V9" s="588"/>
      <c r="W9" s="588"/>
      <c r="X9" s="588"/>
      <c r="Y9" s="588"/>
      <c r="Z9" s="588"/>
      <c r="AA9" s="588"/>
      <c r="AB9" s="588"/>
    </row>
    <row r="10" spans="1:230" s="394" customFormat="1" ht="28.5" customHeight="1">
      <c r="A10" s="601" t="s">
        <v>480</v>
      </c>
      <c r="B10" s="577" t="s">
        <v>54</v>
      </c>
      <c r="C10" s="604"/>
      <c r="D10" s="578"/>
      <c r="E10" s="578"/>
      <c r="F10" s="605"/>
      <c r="G10" s="605"/>
      <c r="H10" s="605"/>
      <c r="I10" s="605"/>
      <c r="J10" s="579"/>
      <c r="K10" s="606" t="s">
        <v>55</v>
      </c>
      <c r="L10" s="607"/>
      <c r="M10" s="608"/>
      <c r="N10" s="608"/>
      <c r="O10" s="609"/>
      <c r="P10" s="609"/>
      <c r="Q10" s="609"/>
      <c r="R10" s="609"/>
      <c r="S10" s="610"/>
      <c r="T10" s="592"/>
      <c r="U10" s="593"/>
      <c r="V10" s="593"/>
      <c r="W10" s="593"/>
      <c r="X10" s="593"/>
      <c r="Y10" s="593"/>
      <c r="Z10" s="593"/>
      <c r="AA10" s="593"/>
      <c r="AB10" s="593"/>
    </row>
    <row r="11" spans="1:230" s="394" customFormat="1" ht="15" customHeight="1">
      <c r="A11" s="602"/>
      <c r="B11" s="594"/>
      <c r="C11" s="597" t="s">
        <v>38</v>
      </c>
      <c r="D11" s="599" t="s">
        <v>39</v>
      </c>
      <c r="E11" s="599" t="s">
        <v>40</v>
      </c>
      <c r="F11" s="599" t="s">
        <v>41</v>
      </c>
      <c r="G11" s="599" t="s">
        <v>42</v>
      </c>
      <c r="H11" s="599" t="s">
        <v>43</v>
      </c>
      <c r="I11" s="599" t="s">
        <v>44</v>
      </c>
      <c r="J11" s="599" t="s">
        <v>45</v>
      </c>
      <c r="K11" s="611"/>
      <c r="L11" s="599" t="s">
        <v>38</v>
      </c>
      <c r="M11" s="599" t="s">
        <v>39</v>
      </c>
      <c r="N11" s="599" t="s">
        <v>40</v>
      </c>
      <c r="O11" s="599" t="s">
        <v>41</v>
      </c>
      <c r="P11" s="599" t="s">
        <v>42</v>
      </c>
      <c r="Q11" s="599" t="s">
        <v>43</v>
      </c>
      <c r="R11" s="599" t="s">
        <v>44</v>
      </c>
      <c r="S11" s="599" t="s">
        <v>45</v>
      </c>
      <c r="T11" s="592"/>
      <c r="U11" s="593"/>
      <c r="V11" s="593"/>
      <c r="W11" s="593"/>
      <c r="X11" s="593"/>
      <c r="Y11" s="593"/>
      <c r="Z11" s="593"/>
      <c r="AA11" s="593"/>
      <c r="AB11" s="593"/>
    </row>
    <row r="12" spans="1:230" s="394" customFormat="1" ht="15" customHeight="1">
      <c r="A12" s="602"/>
      <c r="B12" s="595"/>
      <c r="C12" s="598"/>
      <c r="D12" s="600"/>
      <c r="E12" s="600"/>
      <c r="F12" s="600"/>
      <c r="G12" s="600"/>
      <c r="H12" s="600"/>
      <c r="I12" s="600"/>
      <c r="J12" s="600"/>
      <c r="K12" s="612"/>
      <c r="L12" s="600"/>
      <c r="M12" s="600"/>
      <c r="N12" s="600"/>
      <c r="O12" s="600"/>
      <c r="P12" s="600"/>
      <c r="Q12" s="600"/>
      <c r="R12" s="600"/>
      <c r="S12" s="600"/>
      <c r="T12" s="592"/>
      <c r="U12" s="593"/>
      <c r="V12" s="593"/>
      <c r="W12" s="593"/>
      <c r="X12" s="593"/>
      <c r="Y12" s="593"/>
      <c r="Z12" s="593"/>
      <c r="AA12" s="593"/>
      <c r="AB12" s="593"/>
    </row>
    <row r="13" spans="1:230" s="391" customFormat="1" ht="15" customHeight="1">
      <c r="A13" s="603"/>
      <c r="B13" s="596"/>
      <c r="C13" s="598"/>
      <c r="D13" s="600"/>
      <c r="E13" s="600"/>
      <c r="F13" s="600"/>
      <c r="G13" s="600"/>
      <c r="H13" s="600"/>
      <c r="I13" s="600"/>
      <c r="J13" s="600"/>
      <c r="K13" s="613"/>
      <c r="L13" s="600"/>
      <c r="M13" s="600"/>
      <c r="N13" s="600"/>
      <c r="O13" s="600"/>
      <c r="P13" s="600"/>
      <c r="Q13" s="600"/>
      <c r="R13" s="600"/>
      <c r="S13" s="600"/>
      <c r="T13" s="592"/>
      <c r="U13" s="593"/>
      <c r="V13" s="593"/>
      <c r="W13" s="593"/>
      <c r="X13" s="593"/>
      <c r="Y13" s="593"/>
      <c r="Z13" s="593"/>
      <c r="AA13" s="593"/>
      <c r="AB13" s="593"/>
    </row>
    <row r="14" spans="1:230" s="391" customFormat="1" ht="15" customHeight="1">
      <c r="A14" s="411">
        <v>2019</v>
      </c>
      <c r="B14" s="91"/>
      <c r="C14" s="91">
        <v>49</v>
      </c>
      <c r="D14" s="91">
        <v>77</v>
      </c>
      <c r="E14" s="91">
        <v>22309</v>
      </c>
      <c r="F14" s="91">
        <v>479</v>
      </c>
      <c r="G14" s="91">
        <v>0</v>
      </c>
      <c r="H14" s="91">
        <v>0</v>
      </c>
      <c r="I14" s="91">
        <v>0</v>
      </c>
      <c r="J14" s="91">
        <v>1394</v>
      </c>
      <c r="K14" s="92"/>
      <c r="L14" s="91">
        <v>0</v>
      </c>
      <c r="M14" s="91">
        <v>1</v>
      </c>
      <c r="N14" s="91">
        <v>954</v>
      </c>
      <c r="O14" s="91">
        <v>0</v>
      </c>
      <c r="P14" s="91">
        <v>1</v>
      </c>
      <c r="Q14" s="91">
        <v>0</v>
      </c>
      <c r="R14" s="91">
        <v>0</v>
      </c>
      <c r="S14" s="436">
        <v>83</v>
      </c>
      <c r="T14" s="592"/>
      <c r="U14" s="593"/>
      <c r="V14" s="593"/>
      <c r="W14" s="593"/>
      <c r="X14" s="593"/>
      <c r="Y14" s="593"/>
      <c r="Z14" s="593"/>
      <c r="AA14" s="593"/>
      <c r="AB14" s="593"/>
    </row>
    <row r="15" spans="1:230" s="395" customFormat="1" ht="24" customHeight="1">
      <c r="A15" s="412">
        <v>2020</v>
      </c>
      <c r="B15" s="89"/>
      <c r="C15" s="89">
        <v>43</v>
      </c>
      <c r="D15" s="89">
        <v>107</v>
      </c>
      <c r="E15" s="89">
        <v>22287</v>
      </c>
      <c r="F15" s="93">
        <v>570</v>
      </c>
      <c r="G15" s="93">
        <v>72</v>
      </c>
      <c r="H15" s="93">
        <v>0</v>
      </c>
      <c r="I15" s="89">
        <v>0</v>
      </c>
      <c r="J15" s="89">
        <v>1475</v>
      </c>
      <c r="K15" s="90"/>
      <c r="L15" s="89">
        <v>0</v>
      </c>
      <c r="M15" s="89">
        <v>1</v>
      </c>
      <c r="N15" s="89">
        <v>1018</v>
      </c>
      <c r="O15" s="93">
        <v>0</v>
      </c>
      <c r="P15" s="93">
        <v>1</v>
      </c>
      <c r="Q15" s="93">
        <v>0</v>
      </c>
      <c r="R15" s="89">
        <v>0</v>
      </c>
      <c r="S15" s="94">
        <v>94</v>
      </c>
      <c r="T15" s="592"/>
      <c r="U15" s="593"/>
      <c r="V15" s="593"/>
      <c r="W15" s="593"/>
      <c r="X15" s="593"/>
      <c r="Y15" s="593"/>
      <c r="Z15" s="593"/>
      <c r="AA15" s="593"/>
      <c r="AB15" s="593"/>
    </row>
    <row r="16" spans="1:230" s="8" customFormat="1" ht="15" customHeight="1">
      <c r="A16" s="453">
        <v>2021</v>
      </c>
      <c r="B16" s="93"/>
      <c r="C16" s="93">
        <v>45</v>
      </c>
      <c r="D16" s="93">
        <v>122</v>
      </c>
      <c r="E16" s="93">
        <v>21870</v>
      </c>
      <c r="F16" s="93">
        <v>686</v>
      </c>
      <c r="G16" s="93">
        <v>224</v>
      </c>
      <c r="H16" s="93">
        <v>0</v>
      </c>
      <c r="I16" s="93">
        <v>0</v>
      </c>
      <c r="J16" s="93">
        <v>1560</v>
      </c>
      <c r="K16" s="93"/>
      <c r="L16" s="93">
        <v>0</v>
      </c>
      <c r="M16" s="93">
        <v>1</v>
      </c>
      <c r="N16" s="93">
        <v>1060</v>
      </c>
      <c r="O16" s="93">
        <v>0</v>
      </c>
      <c r="P16" s="93">
        <v>1</v>
      </c>
      <c r="Q16" s="93">
        <v>0</v>
      </c>
      <c r="R16" s="93">
        <v>0</v>
      </c>
      <c r="S16" s="94">
        <v>104</v>
      </c>
      <c r="T16" s="592"/>
      <c r="U16" s="593"/>
      <c r="V16" s="593"/>
      <c r="W16" s="593"/>
      <c r="X16" s="593"/>
      <c r="Y16" s="593"/>
      <c r="Z16" s="593"/>
      <c r="AA16" s="593"/>
      <c r="AB16" s="593"/>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row>
    <row r="17" spans="1:230" s="8" customFormat="1" ht="19.5" customHeight="1">
      <c r="A17" s="413">
        <v>2022</v>
      </c>
      <c r="B17" s="228"/>
      <c r="C17" s="228">
        <v>44</v>
      </c>
      <c r="D17" s="228">
        <v>140</v>
      </c>
      <c r="E17" s="228">
        <v>22018</v>
      </c>
      <c r="F17" s="228">
        <v>715</v>
      </c>
      <c r="G17" s="228">
        <v>480</v>
      </c>
      <c r="H17" s="228">
        <v>0</v>
      </c>
      <c r="I17" s="228">
        <v>0</v>
      </c>
      <c r="J17" s="228">
        <v>1609</v>
      </c>
      <c r="K17" s="228"/>
      <c r="L17" s="228">
        <v>0</v>
      </c>
      <c r="M17" s="228">
        <v>1</v>
      </c>
      <c r="N17" s="228">
        <v>1130</v>
      </c>
      <c r="O17" s="228">
        <v>1</v>
      </c>
      <c r="P17" s="228">
        <v>1</v>
      </c>
      <c r="Q17" s="228">
        <v>0</v>
      </c>
      <c r="R17" s="228">
        <v>0</v>
      </c>
      <c r="S17" s="229">
        <v>105</v>
      </c>
      <c r="T17" s="592"/>
      <c r="U17" s="593"/>
      <c r="V17" s="593"/>
      <c r="W17" s="593"/>
      <c r="X17" s="593"/>
      <c r="Y17" s="593"/>
      <c r="Z17" s="593"/>
      <c r="AA17" s="593"/>
      <c r="AB17" s="593"/>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row>
    <row r="18" spans="1:230" ht="13.5" customHeight="1">
      <c r="A18" s="591" t="s">
        <v>481</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row>
    <row r="19" spans="1:230">
      <c r="A19" s="576" t="s">
        <v>502</v>
      </c>
      <c r="B19" s="576"/>
      <c r="C19" s="576"/>
      <c r="D19" s="576"/>
      <c r="E19" s="576"/>
      <c r="F19" s="576"/>
      <c r="G19" s="576"/>
      <c r="H19" s="576"/>
      <c r="I19" s="576"/>
      <c r="J19" s="576"/>
      <c r="K19" s="576"/>
      <c r="L19" s="576"/>
      <c r="M19" s="576"/>
      <c r="N19" s="576"/>
      <c r="O19" s="576"/>
      <c r="P19" s="8"/>
      <c r="Q19" s="10"/>
      <c r="R19" s="10"/>
      <c r="S19" s="10"/>
      <c r="X19" s="10"/>
      <c r="Y19" s="10"/>
      <c r="Z19" s="10"/>
      <c r="AA19" s="10"/>
      <c r="AB19" s="19" t="s">
        <v>505</v>
      </c>
    </row>
  </sheetData>
  <mergeCells count="31">
    <mergeCell ref="A1:AB1"/>
    <mergeCell ref="A3:A4"/>
    <mergeCell ref="B3:J3"/>
    <mergeCell ref="K3:S3"/>
    <mergeCell ref="T3:AB3"/>
    <mergeCell ref="F11:F13"/>
    <mergeCell ref="A9:AB9"/>
    <mergeCell ref="G11:G13"/>
    <mergeCell ref="H11:H13"/>
    <mergeCell ref="I11:I13"/>
    <mergeCell ref="R11:R13"/>
    <mergeCell ref="S11:S13"/>
    <mergeCell ref="J11:J13"/>
    <mergeCell ref="K11:K13"/>
    <mergeCell ref="L11:L13"/>
    <mergeCell ref="A18:AB18"/>
    <mergeCell ref="T10:AB17"/>
    <mergeCell ref="A19:O19"/>
    <mergeCell ref="A2:S2"/>
    <mergeCell ref="B11:B13"/>
    <mergeCell ref="C11:C13"/>
    <mergeCell ref="D11:D13"/>
    <mergeCell ref="O11:O13"/>
    <mergeCell ref="A10:A13"/>
    <mergeCell ref="B10:J10"/>
    <mergeCell ref="K10:S10"/>
    <mergeCell ref="P11:P13"/>
    <mergeCell ref="Q11:Q13"/>
    <mergeCell ref="M11:M13"/>
    <mergeCell ref="N11:N13"/>
    <mergeCell ref="E11:E13"/>
  </mergeCells>
  <phoneticPr fontId="3" type="noConversion"/>
  <printOptions horizontalCentered="1"/>
  <pageMargins left="0.78740157480314965" right="0.78740157480314965" top="0.98425196850393704" bottom="0.98425196850393704" header="0" footer="0.59055118110236227"/>
  <pageSetup paperSize="9" scale="51" firstPageNumber="117"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view="pageBreakPreview" zoomScaleNormal="100" zoomScaleSheetLayoutView="100" workbookViewId="0">
      <selection activeCell="K27" sqref="K27"/>
    </sheetView>
  </sheetViews>
  <sheetFormatPr defaultColWidth="8.88671875" defaultRowHeight="16.5"/>
  <cols>
    <col min="1" max="1" width="8.109375" style="4" customWidth="1"/>
    <col min="2" max="2" width="8.77734375" style="4" customWidth="1"/>
    <col min="3" max="3" width="10.44140625" style="4" customWidth="1"/>
    <col min="4" max="8" width="8.77734375" style="4" customWidth="1"/>
    <col min="9" max="9" width="10.44140625" style="4" customWidth="1"/>
    <col min="10" max="12" width="8.77734375" style="4" customWidth="1"/>
    <col min="13" max="13" width="11.77734375" style="4" customWidth="1"/>
    <col min="14" max="14" width="8.77734375" style="4" customWidth="1"/>
    <col min="15" max="15" width="10.33203125" style="4" customWidth="1"/>
    <col min="16" max="16" width="10.44140625" style="50" customWidth="1"/>
    <col min="17" max="17" width="12.33203125" style="50" customWidth="1"/>
    <col min="18" max="18" width="10.44140625" style="50" customWidth="1"/>
    <col min="19" max="19" width="13.88671875" style="50" customWidth="1"/>
    <col min="20" max="16384" width="8.88671875" style="4"/>
  </cols>
  <sheetData>
    <row r="1" spans="1:19" s="11" customFormat="1" ht="24.95" customHeight="1">
      <c r="A1" s="572" t="s">
        <v>20</v>
      </c>
      <c r="B1" s="572"/>
      <c r="C1" s="572"/>
      <c r="D1" s="572"/>
      <c r="E1" s="572"/>
      <c r="F1" s="572"/>
      <c r="G1" s="572"/>
      <c r="H1" s="572"/>
      <c r="I1" s="572"/>
      <c r="J1" s="572"/>
      <c r="K1" s="572"/>
      <c r="L1" s="572"/>
      <c r="M1" s="572"/>
      <c r="N1" s="572"/>
      <c r="O1" s="572"/>
      <c r="P1" s="572"/>
      <c r="Q1" s="572"/>
      <c r="R1" s="98"/>
      <c r="S1" s="98"/>
    </row>
    <row r="2" spans="1:19" s="6" customFormat="1" ht="15" customHeight="1">
      <c r="A2" s="10" t="s">
        <v>5</v>
      </c>
      <c r="B2" s="10"/>
      <c r="C2" s="10"/>
      <c r="D2" s="10"/>
      <c r="E2" s="10"/>
      <c r="F2" s="10"/>
      <c r="G2" s="10"/>
      <c r="I2" s="10"/>
      <c r="J2" s="10"/>
      <c r="K2" s="10"/>
      <c r="L2" s="10"/>
      <c r="M2" s="10"/>
      <c r="N2" s="10"/>
      <c r="O2" s="10"/>
      <c r="P2" s="98"/>
      <c r="Q2" s="98"/>
      <c r="R2" s="98"/>
      <c r="S2" s="98" t="s">
        <v>482</v>
      </c>
    </row>
    <row r="3" spans="1:19" s="1" customFormat="1" ht="33" customHeight="1">
      <c r="A3" s="621" t="s">
        <v>486</v>
      </c>
      <c r="B3" s="619" t="s">
        <v>46</v>
      </c>
      <c r="C3" s="620"/>
      <c r="D3" s="620"/>
      <c r="E3" s="620"/>
      <c r="F3" s="620"/>
      <c r="G3" s="620"/>
      <c r="H3" s="620"/>
      <c r="I3" s="620"/>
      <c r="J3" s="620"/>
      <c r="K3" s="620"/>
      <c r="L3" s="616" t="s">
        <v>27</v>
      </c>
      <c r="M3" s="617"/>
      <c r="N3" s="617"/>
      <c r="O3" s="617"/>
      <c r="P3" s="617"/>
      <c r="Q3" s="617"/>
      <c r="R3" s="617"/>
      <c r="S3" s="618"/>
    </row>
    <row r="4" spans="1:19" s="1" customFormat="1" ht="41.25" customHeight="1">
      <c r="A4" s="622"/>
      <c r="B4" s="619" t="s">
        <v>10</v>
      </c>
      <c r="C4" s="620"/>
      <c r="D4" s="619" t="s">
        <v>21</v>
      </c>
      <c r="E4" s="619"/>
      <c r="F4" s="619" t="s">
        <v>57</v>
      </c>
      <c r="G4" s="619"/>
      <c r="H4" s="619" t="s">
        <v>47</v>
      </c>
      <c r="I4" s="619"/>
      <c r="J4" s="619" t="s">
        <v>48</v>
      </c>
      <c r="K4" s="619"/>
      <c r="L4" s="619" t="s">
        <v>10</v>
      </c>
      <c r="M4" s="620"/>
      <c r="N4" s="619" t="s">
        <v>49</v>
      </c>
      <c r="O4" s="620"/>
      <c r="P4" s="614" t="s">
        <v>101</v>
      </c>
      <c r="Q4" s="615"/>
      <c r="R4" s="614" t="s">
        <v>102</v>
      </c>
      <c r="S4" s="615"/>
    </row>
    <row r="5" spans="1:19" s="1" customFormat="1" ht="35.25" customHeight="1">
      <c r="A5" s="622"/>
      <c r="B5" s="26" t="s">
        <v>25</v>
      </c>
      <c r="C5" s="26" t="s">
        <v>24</v>
      </c>
      <c r="D5" s="26" t="s">
        <v>25</v>
      </c>
      <c r="E5" s="26" t="s">
        <v>24</v>
      </c>
      <c r="F5" s="26" t="s">
        <v>25</v>
      </c>
      <c r="G5" s="26" t="s">
        <v>24</v>
      </c>
      <c r="H5" s="26" t="s">
        <v>25</v>
      </c>
      <c r="I5" s="26" t="s">
        <v>24</v>
      </c>
      <c r="J5" s="26" t="s">
        <v>25</v>
      </c>
      <c r="K5" s="26" t="s">
        <v>24</v>
      </c>
      <c r="L5" s="26" t="s">
        <v>25</v>
      </c>
      <c r="M5" s="26" t="s">
        <v>26</v>
      </c>
      <c r="N5" s="26" t="s">
        <v>25</v>
      </c>
      <c r="O5" s="26" t="s">
        <v>26</v>
      </c>
      <c r="P5" s="26" t="s">
        <v>25</v>
      </c>
      <c r="Q5" s="26" t="s">
        <v>26</v>
      </c>
      <c r="R5" s="26" t="s">
        <v>25</v>
      </c>
      <c r="S5" s="26" t="s">
        <v>26</v>
      </c>
    </row>
    <row r="6" spans="1:19" s="96" customFormat="1" ht="22.5" customHeight="1">
      <c r="A6" s="45">
        <v>2017</v>
      </c>
      <c r="B6" s="101">
        <v>2002</v>
      </c>
      <c r="C6" s="101">
        <v>54418119</v>
      </c>
      <c r="D6" s="101">
        <v>187</v>
      </c>
      <c r="E6" s="101">
        <v>20098300</v>
      </c>
      <c r="F6" s="101">
        <v>0</v>
      </c>
      <c r="G6" s="101">
        <v>0</v>
      </c>
      <c r="H6" s="101">
        <v>1438</v>
      </c>
      <c r="I6" s="101">
        <v>32191963</v>
      </c>
      <c r="J6" s="102">
        <v>377</v>
      </c>
      <c r="K6" s="103">
        <v>2127856</v>
      </c>
      <c r="L6" s="101">
        <v>3167</v>
      </c>
      <c r="M6" s="101">
        <v>78820072</v>
      </c>
      <c r="N6" s="101">
        <v>2521</v>
      </c>
      <c r="O6" s="101">
        <v>75690504</v>
      </c>
      <c r="P6" s="99">
        <v>282</v>
      </c>
      <c r="Q6" s="99">
        <v>1833000</v>
      </c>
      <c r="R6" s="99">
        <v>364</v>
      </c>
      <c r="S6" s="100">
        <v>1296568</v>
      </c>
    </row>
    <row r="7" spans="1:19" s="96" customFormat="1" ht="22.5" customHeight="1">
      <c r="A7" s="45">
        <v>2018</v>
      </c>
      <c r="B7" s="101">
        <v>2023</v>
      </c>
      <c r="C7" s="101">
        <v>55680040</v>
      </c>
      <c r="D7" s="101">
        <v>187</v>
      </c>
      <c r="E7" s="101">
        <v>20472700</v>
      </c>
      <c r="F7" s="101">
        <v>0</v>
      </c>
      <c r="G7" s="101">
        <v>0</v>
      </c>
      <c r="H7" s="101">
        <v>1438</v>
      </c>
      <c r="I7" s="101">
        <v>32945640</v>
      </c>
      <c r="J7" s="102">
        <v>398</v>
      </c>
      <c r="K7" s="103">
        <v>2261700</v>
      </c>
      <c r="L7" s="101">
        <v>3965</v>
      </c>
      <c r="M7" s="101">
        <v>103423392</v>
      </c>
      <c r="N7" s="101">
        <v>3353</v>
      </c>
      <c r="O7" s="101">
        <v>100670472</v>
      </c>
      <c r="P7" s="99">
        <v>202</v>
      </c>
      <c r="Q7" s="99">
        <v>1313000</v>
      </c>
      <c r="R7" s="99">
        <v>410</v>
      </c>
      <c r="S7" s="100">
        <v>1439920</v>
      </c>
    </row>
    <row r="8" spans="1:19" s="97" customFormat="1" ht="22.5" customHeight="1">
      <c r="A8" s="45">
        <v>2019</v>
      </c>
      <c r="B8" s="101">
        <v>2029</v>
      </c>
      <c r="C8" s="101">
        <v>57483950</v>
      </c>
      <c r="D8" s="101">
        <v>190</v>
      </c>
      <c r="E8" s="101">
        <v>21932404</v>
      </c>
      <c r="F8" s="101">
        <v>0</v>
      </c>
      <c r="G8" s="101">
        <v>0</v>
      </c>
      <c r="H8" s="101">
        <v>1438</v>
      </c>
      <c r="I8" s="101">
        <v>33275096</v>
      </c>
      <c r="J8" s="102">
        <v>401</v>
      </c>
      <c r="K8" s="103">
        <v>2276450</v>
      </c>
      <c r="L8" s="101">
        <v>3907</v>
      </c>
      <c r="M8" s="101">
        <v>103879508</v>
      </c>
      <c r="N8" s="101">
        <v>3378</v>
      </c>
      <c r="O8" s="101">
        <v>101421072</v>
      </c>
      <c r="P8" s="99">
        <v>201</v>
      </c>
      <c r="Q8" s="99">
        <v>1306500</v>
      </c>
      <c r="R8" s="99">
        <v>328</v>
      </c>
      <c r="S8" s="100">
        <v>1151936</v>
      </c>
    </row>
    <row r="9" spans="1:19" s="97" customFormat="1" ht="22.5" customHeight="1">
      <c r="A9" s="45">
        <v>2020</v>
      </c>
      <c r="B9" s="101">
        <v>2064</v>
      </c>
      <c r="C9" s="101">
        <v>54972143</v>
      </c>
      <c r="D9" s="101">
        <v>192</v>
      </c>
      <c r="E9" s="101">
        <v>18936039</v>
      </c>
      <c r="F9" s="101">
        <v>0</v>
      </c>
      <c r="G9" s="101">
        <v>0</v>
      </c>
      <c r="H9" s="101">
        <v>1438</v>
      </c>
      <c r="I9" s="101">
        <v>33572316</v>
      </c>
      <c r="J9" s="102">
        <v>434</v>
      </c>
      <c r="K9" s="103">
        <v>2463788</v>
      </c>
      <c r="L9" s="99">
        <v>4189</v>
      </c>
      <c r="M9" s="99">
        <v>109910160</v>
      </c>
      <c r="N9" s="99">
        <v>3568</v>
      </c>
      <c r="O9" s="99">
        <v>107125632</v>
      </c>
      <c r="P9" s="99">
        <v>202</v>
      </c>
      <c r="Q9" s="99">
        <v>1313000</v>
      </c>
      <c r="R9" s="99">
        <v>419</v>
      </c>
      <c r="S9" s="100">
        <v>1471528</v>
      </c>
    </row>
    <row r="10" spans="1:19" s="97" customFormat="1" ht="22.5" customHeight="1">
      <c r="A10" s="45">
        <v>2021</v>
      </c>
      <c r="B10" s="101">
        <v>2034</v>
      </c>
      <c r="C10" s="101">
        <v>51303614</v>
      </c>
      <c r="D10" s="101">
        <v>192</v>
      </c>
      <c r="E10" s="101">
        <v>15808030</v>
      </c>
      <c r="F10" s="101">
        <v>0</v>
      </c>
      <c r="G10" s="101">
        <v>0</v>
      </c>
      <c r="H10" s="101">
        <v>1435</v>
      </c>
      <c r="I10" s="101">
        <v>33185452</v>
      </c>
      <c r="J10" s="102">
        <v>407</v>
      </c>
      <c r="K10" s="103">
        <v>2310132</v>
      </c>
      <c r="L10" s="99">
        <v>4246</v>
      </c>
      <c r="M10" s="99">
        <v>109919492</v>
      </c>
      <c r="N10" s="99">
        <v>3567</v>
      </c>
      <c r="O10" s="99">
        <v>107095608</v>
      </c>
      <c r="P10" s="99">
        <v>147</v>
      </c>
      <c r="Q10" s="99">
        <v>955500</v>
      </c>
      <c r="R10" s="99">
        <v>532</v>
      </c>
      <c r="S10" s="100">
        <v>1868384</v>
      </c>
    </row>
    <row r="11" spans="1:19" s="67" customFormat="1" ht="22.5" customHeight="1">
      <c r="A11" s="288">
        <v>2022</v>
      </c>
      <c r="B11" s="472">
        <v>2035</v>
      </c>
      <c r="C11" s="468">
        <v>54263625</v>
      </c>
      <c r="D11" s="468">
        <v>192</v>
      </c>
      <c r="E11" s="468">
        <v>18269287</v>
      </c>
      <c r="F11" s="468">
        <v>0</v>
      </c>
      <c r="G11" s="468">
        <v>0</v>
      </c>
      <c r="H11" s="468">
        <v>1435</v>
      </c>
      <c r="I11" s="468">
        <v>33684156</v>
      </c>
      <c r="J11" s="468">
        <v>408</v>
      </c>
      <c r="K11" s="469">
        <v>2310182</v>
      </c>
      <c r="L11" s="470">
        <v>4357</v>
      </c>
      <c r="M11" s="470">
        <v>113222656</v>
      </c>
      <c r="N11" s="470">
        <v>3677</v>
      </c>
      <c r="O11" s="470">
        <v>110398248</v>
      </c>
      <c r="P11" s="470">
        <v>146</v>
      </c>
      <c r="Q11" s="470">
        <v>949000</v>
      </c>
      <c r="R11" s="470">
        <v>534</v>
      </c>
      <c r="S11" s="471">
        <v>1875408</v>
      </c>
    </row>
    <row r="12" spans="1:19" s="25" customFormat="1" ht="20.100000000000001" customHeight="1">
      <c r="A12" s="399" t="s">
        <v>100</v>
      </c>
      <c r="B12" s="399"/>
      <c r="C12" s="399"/>
      <c r="D12" s="399"/>
      <c r="E12" s="399"/>
      <c r="F12" s="399"/>
      <c r="G12" s="399"/>
      <c r="H12" s="399"/>
      <c r="I12" s="399"/>
      <c r="J12" s="2"/>
      <c r="K12" s="399"/>
      <c r="L12" s="399"/>
      <c r="M12" s="399"/>
      <c r="N12" s="399"/>
      <c r="O12" s="399"/>
      <c r="P12" s="67"/>
      <c r="Q12" s="67"/>
      <c r="R12" s="2" t="s">
        <v>525</v>
      </c>
      <c r="S12" s="67"/>
    </row>
    <row r="13" spans="1:19" s="25" customFormat="1" ht="21.75" customHeight="1">
      <c r="A13" s="4"/>
      <c r="B13" s="4"/>
      <c r="C13" s="4"/>
      <c r="D13" s="4"/>
      <c r="E13" s="4"/>
      <c r="F13" s="4"/>
      <c r="G13" s="4"/>
      <c r="H13" s="4"/>
      <c r="I13" s="4"/>
      <c r="J13" s="4"/>
      <c r="K13" s="4"/>
      <c r="L13" s="4"/>
      <c r="M13" s="4"/>
      <c r="N13" s="4"/>
      <c r="O13" s="4"/>
      <c r="P13" s="50"/>
      <c r="Q13" s="50"/>
      <c r="R13" s="50"/>
      <c r="S13" s="50"/>
    </row>
    <row r="14" spans="1:19" ht="24.95" customHeight="1"/>
    <row r="15" spans="1:19" ht="20.25" customHeight="1"/>
    <row r="16" spans="1:19" ht="24.95" customHeight="1"/>
    <row r="17" spans="1:19" ht="24.95" customHeight="1"/>
    <row r="18" spans="1:19" s="6" customFormat="1" ht="15" customHeight="1">
      <c r="A18" s="4"/>
      <c r="B18" s="4"/>
      <c r="C18" s="4"/>
      <c r="D18" s="4"/>
      <c r="E18" s="4"/>
      <c r="F18" s="4"/>
      <c r="G18" s="4"/>
      <c r="H18" s="4"/>
      <c r="I18" s="4"/>
      <c r="J18" s="4"/>
      <c r="K18" s="4"/>
      <c r="L18" s="4"/>
      <c r="M18" s="4"/>
      <c r="N18" s="4"/>
      <c r="O18" s="4"/>
      <c r="P18" s="50"/>
      <c r="Q18" s="50"/>
      <c r="R18" s="50"/>
      <c r="S18" s="50"/>
    </row>
    <row r="19" spans="1:19" s="6" customFormat="1" ht="15" customHeight="1">
      <c r="A19" s="4"/>
      <c r="B19" s="4"/>
      <c r="C19" s="4"/>
      <c r="D19" s="4"/>
      <c r="E19" s="4"/>
      <c r="F19" s="4"/>
      <c r="G19" s="4"/>
      <c r="H19" s="4"/>
      <c r="I19" s="4"/>
      <c r="J19" s="4"/>
      <c r="K19" s="4"/>
      <c r="L19" s="4"/>
      <c r="M19" s="4"/>
      <c r="N19" s="4"/>
      <c r="O19" s="4"/>
      <c r="P19" s="50"/>
      <c r="Q19" s="50"/>
      <c r="R19" s="50"/>
      <c r="S19" s="50"/>
    </row>
  </sheetData>
  <mergeCells count="13">
    <mergeCell ref="R4:S4"/>
    <mergeCell ref="L3:S3"/>
    <mergeCell ref="A1:Q1"/>
    <mergeCell ref="B3:K3"/>
    <mergeCell ref="A3:A5"/>
    <mergeCell ref="B4:C4"/>
    <mergeCell ref="D4:E4"/>
    <mergeCell ref="F4:G4"/>
    <mergeCell ref="H4:I4"/>
    <mergeCell ref="J4:K4"/>
    <mergeCell ref="L4:M4"/>
    <mergeCell ref="N4:O4"/>
    <mergeCell ref="P4:Q4"/>
  </mergeCells>
  <phoneticPr fontId="3" type="noConversion"/>
  <printOptions horizontalCentered="1"/>
  <pageMargins left="0.78740157480314965" right="0.78740157480314965" top="0.98425196850393704" bottom="0.98425196850393704" header="0" footer="0.59055118110236227"/>
  <pageSetup paperSize="9" scale="61" firstPageNumber="117"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view="pageBreakPreview" zoomScale="106" zoomScaleNormal="100" zoomScaleSheetLayoutView="106" workbookViewId="0">
      <selection activeCell="P18" sqref="P18"/>
    </sheetView>
  </sheetViews>
  <sheetFormatPr defaultRowHeight="13.5"/>
  <cols>
    <col min="1" max="1" width="8.88671875" style="224"/>
    <col min="2" max="2" width="7.77734375" style="224" customWidth="1"/>
    <col min="3" max="3" width="7.5546875" style="224" customWidth="1"/>
    <col min="4" max="11" width="5.77734375" style="224" customWidth="1"/>
    <col min="12" max="12" width="10.109375" style="224" customWidth="1"/>
    <col min="13" max="13" width="5.88671875" style="224" customWidth="1"/>
    <col min="14" max="15" width="5.77734375" style="224" customWidth="1"/>
    <col min="16" max="16" width="7" style="224" customWidth="1"/>
    <col min="17" max="22" width="5.77734375" style="224" customWidth="1"/>
    <col min="23" max="16384" width="8.88671875" style="224"/>
  </cols>
  <sheetData>
    <row r="1" spans="1:22" s="225" customFormat="1" ht="24" customHeight="1">
      <c r="A1" s="625" t="s">
        <v>254</v>
      </c>
      <c r="B1" s="625"/>
      <c r="C1" s="625"/>
      <c r="D1" s="625"/>
      <c r="E1" s="625"/>
      <c r="F1" s="625"/>
      <c r="G1" s="625"/>
      <c r="H1" s="625"/>
      <c r="I1" s="625"/>
      <c r="J1" s="625"/>
      <c r="K1" s="625"/>
      <c r="L1" s="625"/>
      <c r="M1" s="625"/>
      <c r="N1" s="625"/>
      <c r="O1" s="625"/>
      <c r="P1" s="625"/>
      <c r="Q1" s="625"/>
      <c r="R1" s="625"/>
      <c r="S1" s="625"/>
      <c r="T1" s="625"/>
      <c r="U1" s="625"/>
      <c r="V1" s="625"/>
    </row>
    <row r="2" spans="1:22">
      <c r="A2" s="626" t="s">
        <v>237</v>
      </c>
      <c r="B2" s="626"/>
      <c r="C2" s="626"/>
      <c r="D2" s="626"/>
      <c r="E2" s="626"/>
      <c r="F2" s="626"/>
      <c r="G2" s="626"/>
      <c r="H2" s="626"/>
      <c r="I2" s="626"/>
      <c r="J2" s="626"/>
      <c r="K2" s="626"/>
      <c r="L2" s="627" t="s">
        <v>238</v>
      </c>
      <c r="M2" s="627"/>
      <c r="N2" s="627"/>
      <c r="O2" s="627"/>
      <c r="P2" s="627"/>
      <c r="Q2" s="627"/>
      <c r="R2" s="627"/>
      <c r="S2" s="627"/>
      <c r="T2" s="627"/>
      <c r="U2" s="627"/>
      <c r="V2" s="627"/>
    </row>
    <row r="3" spans="1:22">
      <c r="A3" s="628" t="s">
        <v>487</v>
      </c>
      <c r="B3" s="623" t="s">
        <v>239</v>
      </c>
      <c r="C3" s="624"/>
      <c r="D3" s="623" t="s">
        <v>240</v>
      </c>
      <c r="E3" s="623"/>
      <c r="F3" s="623" t="s">
        <v>241</v>
      </c>
      <c r="G3" s="624"/>
      <c r="H3" s="623" t="s">
        <v>242</v>
      </c>
      <c r="I3" s="623"/>
      <c r="J3" s="623" t="s">
        <v>243</v>
      </c>
      <c r="K3" s="623"/>
      <c r="L3" s="623" t="s">
        <v>244</v>
      </c>
      <c r="M3" s="623" t="s">
        <v>245</v>
      </c>
      <c r="N3" s="623"/>
      <c r="O3" s="623" t="s">
        <v>246</v>
      </c>
      <c r="P3" s="624"/>
      <c r="Q3" s="623" t="s">
        <v>247</v>
      </c>
      <c r="R3" s="624"/>
      <c r="S3" s="623" t="s">
        <v>248</v>
      </c>
      <c r="T3" s="624"/>
      <c r="U3" s="623" t="s">
        <v>249</v>
      </c>
      <c r="V3" s="624"/>
    </row>
    <row r="4" spans="1:22" ht="26.25" customHeight="1">
      <c r="A4" s="628"/>
      <c r="B4" s="624"/>
      <c r="C4" s="624"/>
      <c r="D4" s="623"/>
      <c r="E4" s="623"/>
      <c r="F4" s="624"/>
      <c r="G4" s="624"/>
      <c r="H4" s="623"/>
      <c r="I4" s="623"/>
      <c r="J4" s="623"/>
      <c r="K4" s="623"/>
      <c r="L4" s="623"/>
      <c r="M4" s="623"/>
      <c r="N4" s="623"/>
      <c r="O4" s="624"/>
      <c r="P4" s="624"/>
      <c r="Q4" s="624"/>
      <c r="R4" s="624"/>
      <c r="S4" s="624"/>
      <c r="T4" s="624"/>
      <c r="U4" s="624"/>
      <c r="V4" s="624"/>
    </row>
    <row r="5" spans="1:22" ht="22.5" customHeight="1">
      <c r="A5" s="629"/>
      <c r="B5" s="424" t="s">
        <v>252</v>
      </c>
      <c r="C5" s="424" t="s">
        <v>253</v>
      </c>
      <c r="D5" s="424" t="s">
        <v>252</v>
      </c>
      <c r="E5" s="424" t="s">
        <v>253</v>
      </c>
      <c r="F5" s="424" t="s">
        <v>252</v>
      </c>
      <c r="G5" s="424" t="s">
        <v>253</v>
      </c>
      <c r="H5" s="424" t="s">
        <v>252</v>
      </c>
      <c r="I5" s="424" t="s">
        <v>253</v>
      </c>
      <c r="J5" s="424" t="s">
        <v>252</v>
      </c>
      <c r="K5" s="424" t="s">
        <v>253</v>
      </c>
      <c r="L5" s="424" t="s">
        <v>253</v>
      </c>
      <c r="M5" s="424" t="s">
        <v>252</v>
      </c>
      <c r="N5" s="424" t="s">
        <v>253</v>
      </c>
      <c r="O5" s="424" t="s">
        <v>252</v>
      </c>
      <c r="P5" s="424" t="s">
        <v>253</v>
      </c>
      <c r="Q5" s="424" t="s">
        <v>252</v>
      </c>
      <c r="R5" s="424" t="s">
        <v>253</v>
      </c>
      <c r="S5" s="424" t="s">
        <v>252</v>
      </c>
      <c r="T5" s="424" t="s">
        <v>253</v>
      </c>
      <c r="U5" s="424" t="s">
        <v>252</v>
      </c>
      <c r="V5" s="424" t="s">
        <v>499</v>
      </c>
    </row>
    <row r="6" spans="1:22" ht="30.75" customHeight="1">
      <c r="A6" s="230">
        <v>2019</v>
      </c>
      <c r="B6" s="85">
        <v>863</v>
      </c>
      <c r="C6" s="93">
        <v>5962</v>
      </c>
      <c r="D6" s="396" t="s">
        <v>483</v>
      </c>
      <c r="E6" s="396" t="s">
        <v>485</v>
      </c>
      <c r="F6" s="93">
        <v>5</v>
      </c>
      <c r="G6" s="93">
        <v>182</v>
      </c>
      <c r="H6" s="93">
        <v>4</v>
      </c>
      <c r="I6" s="93">
        <v>8</v>
      </c>
      <c r="J6" s="93">
        <v>22</v>
      </c>
      <c r="K6" s="93">
        <v>627</v>
      </c>
      <c r="L6" s="93">
        <v>811</v>
      </c>
      <c r="M6" s="93">
        <v>19</v>
      </c>
      <c r="N6" s="93">
        <v>401</v>
      </c>
      <c r="O6" s="93">
        <v>289</v>
      </c>
      <c r="P6" s="93">
        <v>3378</v>
      </c>
      <c r="Q6" s="93">
        <v>201</v>
      </c>
      <c r="R6" s="93">
        <v>201</v>
      </c>
      <c r="S6" s="93">
        <v>309</v>
      </c>
      <c r="T6" s="93">
        <v>328</v>
      </c>
      <c r="U6" s="93">
        <v>14</v>
      </c>
      <c r="V6" s="94">
        <v>26</v>
      </c>
    </row>
    <row r="7" spans="1:22" ht="30.75" customHeight="1">
      <c r="A7" s="231">
        <v>2020</v>
      </c>
      <c r="B7" s="85">
        <v>981</v>
      </c>
      <c r="C7" s="93">
        <v>6276</v>
      </c>
      <c r="D7" s="396" t="s">
        <v>484</v>
      </c>
      <c r="E7" s="396" t="s">
        <v>485</v>
      </c>
      <c r="F7" s="93">
        <v>5</v>
      </c>
      <c r="G7" s="93">
        <v>182</v>
      </c>
      <c r="H7" s="93">
        <v>4</v>
      </c>
      <c r="I7" s="93">
        <v>10</v>
      </c>
      <c r="J7" s="93">
        <v>22</v>
      </c>
      <c r="K7" s="93">
        <v>627</v>
      </c>
      <c r="L7" s="93">
        <v>808</v>
      </c>
      <c r="M7" s="93">
        <v>19</v>
      </c>
      <c r="N7" s="93">
        <v>434</v>
      </c>
      <c r="O7" s="93">
        <v>299</v>
      </c>
      <c r="P7" s="93">
        <v>3568</v>
      </c>
      <c r="Q7" s="93">
        <v>202</v>
      </c>
      <c r="R7" s="93">
        <v>202</v>
      </c>
      <c r="S7" s="93">
        <v>419</v>
      </c>
      <c r="T7" s="93">
        <v>419</v>
      </c>
      <c r="U7" s="93">
        <v>11</v>
      </c>
      <c r="V7" s="94">
        <v>26</v>
      </c>
    </row>
    <row r="8" spans="1:22" s="226" customFormat="1" ht="30.75" customHeight="1">
      <c r="A8" s="231">
        <v>2021</v>
      </c>
      <c r="B8" s="456">
        <f>SUM(F8,H8,J8,M8,O8,Q8,S8,U8)</f>
        <v>1040</v>
      </c>
      <c r="C8" s="93">
        <f>SUM(E8,G8,I8,K8,L8,N8,P8,R8,T8,V8)</f>
        <v>6293</v>
      </c>
      <c r="D8" s="93">
        <v>0</v>
      </c>
      <c r="E8" s="93">
        <v>0</v>
      </c>
      <c r="F8" s="93">
        <v>4</v>
      </c>
      <c r="G8" s="93">
        <v>180</v>
      </c>
      <c r="H8" s="93">
        <v>8</v>
      </c>
      <c r="I8" s="93">
        <v>12</v>
      </c>
      <c r="J8" s="93">
        <v>22</v>
      </c>
      <c r="K8" s="93">
        <v>627</v>
      </c>
      <c r="L8" s="93">
        <v>808</v>
      </c>
      <c r="M8" s="93">
        <v>15</v>
      </c>
      <c r="N8" s="93">
        <v>407</v>
      </c>
      <c r="O8" s="93">
        <v>285</v>
      </c>
      <c r="P8" s="93">
        <v>3567</v>
      </c>
      <c r="Q8" s="93">
        <v>147</v>
      </c>
      <c r="R8" s="93">
        <v>147</v>
      </c>
      <c r="S8" s="93">
        <v>532</v>
      </c>
      <c r="T8" s="93">
        <v>532</v>
      </c>
      <c r="U8" s="93">
        <v>27</v>
      </c>
      <c r="V8" s="94">
        <v>13</v>
      </c>
    </row>
    <row r="9" spans="1:22" s="226" customFormat="1" ht="24.75" customHeight="1">
      <c r="A9" s="232">
        <v>2022</v>
      </c>
      <c r="B9" s="553">
        <f>SUM(F9,H9,J9,M9,O9,Q9,S9,U9)</f>
        <v>1020</v>
      </c>
      <c r="C9" s="473">
        <f>SUM(E9,G9,I9,K9,L9,N9,P9,R9,T9,V9)</f>
        <v>6418</v>
      </c>
      <c r="D9" s="473">
        <v>0</v>
      </c>
      <c r="E9" s="473">
        <v>0</v>
      </c>
      <c r="F9" s="473">
        <v>4</v>
      </c>
      <c r="G9" s="473">
        <v>180</v>
      </c>
      <c r="H9" s="473">
        <v>8</v>
      </c>
      <c r="I9" s="473">
        <v>12</v>
      </c>
      <c r="J9" s="473">
        <v>22</v>
      </c>
      <c r="K9" s="473">
        <v>627</v>
      </c>
      <c r="L9" s="473">
        <v>808</v>
      </c>
      <c r="M9" s="473">
        <v>16</v>
      </c>
      <c r="N9" s="473">
        <v>408</v>
      </c>
      <c r="O9" s="473">
        <v>277</v>
      </c>
      <c r="P9" s="473">
        <v>3677</v>
      </c>
      <c r="Q9" s="473">
        <v>146</v>
      </c>
      <c r="R9" s="473">
        <v>146</v>
      </c>
      <c r="S9" s="473">
        <v>534</v>
      </c>
      <c r="T9" s="473">
        <v>534</v>
      </c>
      <c r="U9" s="228">
        <v>13</v>
      </c>
      <c r="V9" s="229">
        <v>26</v>
      </c>
    </row>
    <row r="10" spans="1:22">
      <c r="A10" s="227" t="s">
        <v>250</v>
      </c>
      <c r="B10" s="227"/>
      <c r="C10" s="227"/>
      <c r="D10" s="227"/>
      <c r="E10" s="227"/>
      <c r="F10" s="227"/>
      <c r="G10" s="227"/>
      <c r="H10" s="227"/>
      <c r="I10" s="227"/>
      <c r="J10" s="227"/>
      <c r="K10" s="227"/>
      <c r="L10" s="233"/>
      <c r="M10" s="227"/>
      <c r="N10" s="227"/>
      <c r="O10" s="227"/>
      <c r="P10" s="227"/>
      <c r="Q10" s="227"/>
      <c r="R10" s="227"/>
      <c r="S10" s="227" t="s">
        <v>506</v>
      </c>
      <c r="T10" s="227"/>
      <c r="U10" s="227"/>
      <c r="V10" s="227"/>
    </row>
  </sheetData>
  <mergeCells count="15">
    <mergeCell ref="M3:N4"/>
    <mergeCell ref="O3:P4"/>
    <mergeCell ref="Q3:R4"/>
    <mergeCell ref="S3:T4"/>
    <mergeCell ref="A1:V1"/>
    <mergeCell ref="A2:K2"/>
    <mergeCell ref="L2:V2"/>
    <mergeCell ref="A3:A5"/>
    <mergeCell ref="B3:C4"/>
    <mergeCell ref="D3:E4"/>
    <mergeCell ref="F3:G4"/>
    <mergeCell ref="H3:I4"/>
    <mergeCell ref="J3:K4"/>
    <mergeCell ref="L3:L4"/>
    <mergeCell ref="U3:V4"/>
  </mergeCells>
  <phoneticPr fontId="3" type="noConversion"/>
  <pageMargins left="0.7" right="0.7" top="0.75" bottom="0.75" header="0.3" footer="0.3"/>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view="pageBreakPreview" zoomScaleNormal="100" zoomScaleSheetLayoutView="100" workbookViewId="0">
      <selection activeCell="G28" sqref="G28"/>
    </sheetView>
  </sheetViews>
  <sheetFormatPr defaultRowHeight="16.5"/>
  <cols>
    <col min="1" max="4" width="20.33203125" style="146" customWidth="1"/>
    <col min="5" max="5" width="25.109375" style="146" customWidth="1"/>
    <col min="6" max="256" width="8.88671875" style="146"/>
    <col min="257" max="260" width="20.33203125" style="146" customWidth="1"/>
    <col min="261" max="261" width="22.33203125" style="146" customWidth="1"/>
    <col min="262" max="512" width="8.88671875" style="146"/>
    <col min="513" max="516" width="20.33203125" style="146" customWidth="1"/>
    <col min="517" max="517" width="22.33203125" style="146" customWidth="1"/>
    <col min="518" max="768" width="8.88671875" style="146"/>
    <col min="769" max="772" width="20.33203125" style="146" customWidth="1"/>
    <col min="773" max="773" width="22.33203125" style="146" customWidth="1"/>
    <col min="774" max="1024" width="8.88671875" style="146"/>
    <col min="1025" max="1028" width="20.33203125" style="146" customWidth="1"/>
    <col min="1029" max="1029" width="22.33203125" style="146" customWidth="1"/>
    <col min="1030" max="1280" width="8.88671875" style="146"/>
    <col min="1281" max="1284" width="20.33203125" style="146" customWidth="1"/>
    <col min="1285" max="1285" width="22.33203125" style="146" customWidth="1"/>
    <col min="1286" max="1536" width="8.88671875" style="146"/>
    <col min="1537" max="1540" width="20.33203125" style="146" customWidth="1"/>
    <col min="1541" max="1541" width="22.33203125" style="146" customWidth="1"/>
    <col min="1542" max="1792" width="8.88671875" style="146"/>
    <col min="1793" max="1796" width="20.33203125" style="146" customWidth="1"/>
    <col min="1797" max="1797" width="22.33203125" style="146" customWidth="1"/>
    <col min="1798" max="2048" width="8.88671875" style="146"/>
    <col min="2049" max="2052" width="20.33203125" style="146" customWidth="1"/>
    <col min="2053" max="2053" width="22.33203125" style="146" customWidth="1"/>
    <col min="2054" max="2304" width="8.88671875" style="146"/>
    <col min="2305" max="2308" width="20.33203125" style="146" customWidth="1"/>
    <col min="2309" max="2309" width="22.33203125" style="146" customWidth="1"/>
    <col min="2310" max="2560" width="8.88671875" style="146"/>
    <col min="2561" max="2564" width="20.33203125" style="146" customWidth="1"/>
    <col min="2565" max="2565" width="22.33203125" style="146" customWidth="1"/>
    <col min="2566" max="2816" width="8.88671875" style="146"/>
    <col min="2817" max="2820" width="20.33203125" style="146" customWidth="1"/>
    <col min="2821" max="2821" width="22.33203125" style="146" customWidth="1"/>
    <col min="2822" max="3072" width="8.88671875" style="146"/>
    <col min="3073" max="3076" width="20.33203125" style="146" customWidth="1"/>
    <col min="3077" max="3077" width="22.33203125" style="146" customWidth="1"/>
    <col min="3078" max="3328" width="8.88671875" style="146"/>
    <col min="3329" max="3332" width="20.33203125" style="146" customWidth="1"/>
    <col min="3333" max="3333" width="22.33203125" style="146" customWidth="1"/>
    <col min="3334" max="3584" width="8.88671875" style="146"/>
    <col min="3585" max="3588" width="20.33203125" style="146" customWidth="1"/>
    <col min="3589" max="3589" width="22.33203125" style="146" customWidth="1"/>
    <col min="3590" max="3840" width="8.88671875" style="146"/>
    <col min="3841" max="3844" width="20.33203125" style="146" customWidth="1"/>
    <col min="3845" max="3845" width="22.33203125" style="146" customWidth="1"/>
    <col min="3846" max="4096" width="8.88671875" style="146"/>
    <col min="4097" max="4100" width="20.33203125" style="146" customWidth="1"/>
    <col min="4101" max="4101" width="22.33203125" style="146" customWidth="1"/>
    <col min="4102" max="4352" width="8.88671875" style="146"/>
    <col min="4353" max="4356" width="20.33203125" style="146" customWidth="1"/>
    <col min="4357" max="4357" width="22.33203125" style="146" customWidth="1"/>
    <col min="4358" max="4608" width="8.88671875" style="146"/>
    <col min="4609" max="4612" width="20.33203125" style="146" customWidth="1"/>
    <col min="4613" max="4613" width="22.33203125" style="146" customWidth="1"/>
    <col min="4614" max="4864" width="8.88671875" style="146"/>
    <col min="4865" max="4868" width="20.33203125" style="146" customWidth="1"/>
    <col min="4869" max="4869" width="22.33203125" style="146" customWidth="1"/>
    <col min="4870" max="5120" width="8.88671875" style="146"/>
    <col min="5121" max="5124" width="20.33203125" style="146" customWidth="1"/>
    <col min="5125" max="5125" width="22.33203125" style="146" customWidth="1"/>
    <col min="5126" max="5376" width="8.88671875" style="146"/>
    <col min="5377" max="5380" width="20.33203125" style="146" customWidth="1"/>
    <col min="5381" max="5381" width="22.33203125" style="146" customWidth="1"/>
    <col min="5382" max="5632" width="8.88671875" style="146"/>
    <col min="5633" max="5636" width="20.33203125" style="146" customWidth="1"/>
    <col min="5637" max="5637" width="22.33203125" style="146" customWidth="1"/>
    <col min="5638" max="5888" width="8.88671875" style="146"/>
    <col min="5889" max="5892" width="20.33203125" style="146" customWidth="1"/>
    <col min="5893" max="5893" width="22.33203125" style="146" customWidth="1"/>
    <col min="5894" max="6144" width="8.88671875" style="146"/>
    <col min="6145" max="6148" width="20.33203125" style="146" customWidth="1"/>
    <col min="6149" max="6149" width="22.33203125" style="146" customWidth="1"/>
    <col min="6150" max="6400" width="8.88671875" style="146"/>
    <col min="6401" max="6404" width="20.33203125" style="146" customWidth="1"/>
    <col min="6405" max="6405" width="22.33203125" style="146" customWidth="1"/>
    <col min="6406" max="6656" width="8.88671875" style="146"/>
    <col min="6657" max="6660" width="20.33203125" style="146" customWidth="1"/>
    <col min="6661" max="6661" width="22.33203125" style="146" customWidth="1"/>
    <col min="6662" max="6912" width="8.88671875" style="146"/>
    <col min="6913" max="6916" width="20.33203125" style="146" customWidth="1"/>
    <col min="6917" max="6917" width="22.33203125" style="146" customWidth="1"/>
    <col min="6918" max="7168" width="8.88671875" style="146"/>
    <col min="7169" max="7172" width="20.33203125" style="146" customWidth="1"/>
    <col min="7173" max="7173" width="22.33203125" style="146" customWidth="1"/>
    <col min="7174" max="7424" width="8.88671875" style="146"/>
    <col min="7425" max="7428" width="20.33203125" style="146" customWidth="1"/>
    <col min="7429" max="7429" width="22.33203125" style="146" customWidth="1"/>
    <col min="7430" max="7680" width="8.88671875" style="146"/>
    <col min="7681" max="7684" width="20.33203125" style="146" customWidth="1"/>
    <col min="7685" max="7685" width="22.33203125" style="146" customWidth="1"/>
    <col min="7686" max="7936" width="8.88671875" style="146"/>
    <col min="7937" max="7940" width="20.33203125" style="146" customWidth="1"/>
    <col min="7941" max="7941" width="22.33203125" style="146" customWidth="1"/>
    <col min="7942" max="8192" width="8.88671875" style="146"/>
    <col min="8193" max="8196" width="20.33203125" style="146" customWidth="1"/>
    <col min="8197" max="8197" width="22.33203125" style="146" customWidth="1"/>
    <col min="8198" max="8448" width="8.88671875" style="146"/>
    <col min="8449" max="8452" width="20.33203125" style="146" customWidth="1"/>
    <col min="8453" max="8453" width="22.33203125" style="146" customWidth="1"/>
    <col min="8454" max="8704" width="8.88671875" style="146"/>
    <col min="8705" max="8708" width="20.33203125" style="146" customWidth="1"/>
    <col min="8709" max="8709" width="22.33203125" style="146" customWidth="1"/>
    <col min="8710" max="8960" width="8.88671875" style="146"/>
    <col min="8961" max="8964" width="20.33203125" style="146" customWidth="1"/>
    <col min="8965" max="8965" width="22.33203125" style="146" customWidth="1"/>
    <col min="8966" max="9216" width="8.88671875" style="146"/>
    <col min="9217" max="9220" width="20.33203125" style="146" customWidth="1"/>
    <col min="9221" max="9221" width="22.33203125" style="146" customWidth="1"/>
    <col min="9222" max="9472" width="8.88671875" style="146"/>
    <col min="9473" max="9476" width="20.33203125" style="146" customWidth="1"/>
    <col min="9477" max="9477" width="22.33203125" style="146" customWidth="1"/>
    <col min="9478" max="9728" width="8.88671875" style="146"/>
    <col min="9729" max="9732" width="20.33203125" style="146" customWidth="1"/>
    <col min="9733" max="9733" width="22.33203125" style="146" customWidth="1"/>
    <col min="9734" max="9984" width="8.88671875" style="146"/>
    <col min="9985" max="9988" width="20.33203125" style="146" customWidth="1"/>
    <col min="9989" max="9989" width="22.33203125" style="146" customWidth="1"/>
    <col min="9990" max="10240" width="8.88671875" style="146"/>
    <col min="10241" max="10244" width="20.33203125" style="146" customWidth="1"/>
    <col min="10245" max="10245" width="22.33203125" style="146" customWidth="1"/>
    <col min="10246" max="10496" width="8.88671875" style="146"/>
    <col min="10497" max="10500" width="20.33203125" style="146" customWidth="1"/>
    <col min="10501" max="10501" width="22.33203125" style="146" customWidth="1"/>
    <col min="10502" max="10752" width="8.88671875" style="146"/>
    <col min="10753" max="10756" width="20.33203125" style="146" customWidth="1"/>
    <col min="10757" max="10757" width="22.33203125" style="146" customWidth="1"/>
    <col min="10758" max="11008" width="8.88671875" style="146"/>
    <col min="11009" max="11012" width="20.33203125" style="146" customWidth="1"/>
    <col min="11013" max="11013" width="22.33203125" style="146" customWidth="1"/>
    <col min="11014" max="11264" width="8.88671875" style="146"/>
    <col min="11265" max="11268" width="20.33203125" style="146" customWidth="1"/>
    <col min="11269" max="11269" width="22.33203125" style="146" customWidth="1"/>
    <col min="11270" max="11520" width="8.88671875" style="146"/>
    <col min="11521" max="11524" width="20.33203125" style="146" customWidth="1"/>
    <col min="11525" max="11525" width="22.33203125" style="146" customWidth="1"/>
    <col min="11526" max="11776" width="8.88671875" style="146"/>
    <col min="11777" max="11780" width="20.33203125" style="146" customWidth="1"/>
    <col min="11781" max="11781" width="22.33203125" style="146" customWidth="1"/>
    <col min="11782" max="12032" width="8.88671875" style="146"/>
    <col min="12033" max="12036" width="20.33203125" style="146" customWidth="1"/>
    <col min="12037" max="12037" width="22.33203125" style="146" customWidth="1"/>
    <col min="12038" max="12288" width="8.88671875" style="146"/>
    <col min="12289" max="12292" width="20.33203125" style="146" customWidth="1"/>
    <col min="12293" max="12293" width="22.33203125" style="146" customWidth="1"/>
    <col min="12294" max="12544" width="8.88671875" style="146"/>
    <col min="12545" max="12548" width="20.33203125" style="146" customWidth="1"/>
    <col min="12549" max="12549" width="22.33203125" style="146" customWidth="1"/>
    <col min="12550" max="12800" width="8.88671875" style="146"/>
    <col min="12801" max="12804" width="20.33203125" style="146" customWidth="1"/>
    <col min="12805" max="12805" width="22.33203125" style="146" customWidth="1"/>
    <col min="12806" max="13056" width="8.88671875" style="146"/>
    <col min="13057" max="13060" width="20.33203125" style="146" customWidth="1"/>
    <col min="13061" max="13061" width="22.33203125" style="146" customWidth="1"/>
    <col min="13062" max="13312" width="8.88671875" style="146"/>
    <col min="13313" max="13316" width="20.33203125" style="146" customWidth="1"/>
    <col min="13317" max="13317" width="22.33203125" style="146" customWidth="1"/>
    <col min="13318" max="13568" width="8.88671875" style="146"/>
    <col min="13569" max="13572" width="20.33203125" style="146" customWidth="1"/>
    <col min="13573" max="13573" width="22.33203125" style="146" customWidth="1"/>
    <col min="13574" max="13824" width="8.88671875" style="146"/>
    <col min="13825" max="13828" width="20.33203125" style="146" customWidth="1"/>
    <col min="13829" max="13829" width="22.33203125" style="146" customWidth="1"/>
    <col min="13830" max="14080" width="8.88671875" style="146"/>
    <col min="14081" max="14084" width="20.33203125" style="146" customWidth="1"/>
    <col min="14085" max="14085" width="22.33203125" style="146" customWidth="1"/>
    <col min="14086" max="14336" width="8.88671875" style="146"/>
    <col min="14337" max="14340" width="20.33203125" style="146" customWidth="1"/>
    <col min="14341" max="14341" width="22.33203125" style="146" customWidth="1"/>
    <col min="14342" max="14592" width="8.88671875" style="146"/>
    <col min="14593" max="14596" width="20.33203125" style="146" customWidth="1"/>
    <col min="14597" max="14597" width="22.33203125" style="146" customWidth="1"/>
    <col min="14598" max="14848" width="8.88671875" style="146"/>
    <col min="14849" max="14852" width="20.33203125" style="146" customWidth="1"/>
    <col min="14853" max="14853" width="22.33203125" style="146" customWidth="1"/>
    <col min="14854" max="15104" width="8.88671875" style="146"/>
    <col min="15105" max="15108" width="20.33203125" style="146" customWidth="1"/>
    <col min="15109" max="15109" width="22.33203125" style="146" customWidth="1"/>
    <col min="15110" max="15360" width="8.88671875" style="146"/>
    <col min="15361" max="15364" width="20.33203125" style="146" customWidth="1"/>
    <col min="15365" max="15365" width="22.33203125" style="146" customWidth="1"/>
    <col min="15366" max="15616" width="8.88671875" style="146"/>
    <col min="15617" max="15620" width="20.33203125" style="146" customWidth="1"/>
    <col min="15621" max="15621" width="22.33203125" style="146" customWidth="1"/>
    <col min="15622" max="15872" width="8.88671875" style="146"/>
    <col min="15873" max="15876" width="20.33203125" style="146" customWidth="1"/>
    <col min="15877" max="15877" width="22.33203125" style="146" customWidth="1"/>
    <col min="15878" max="16128" width="8.88671875" style="146"/>
    <col min="16129" max="16132" width="20.33203125" style="146" customWidth="1"/>
    <col min="16133" max="16133" width="22.33203125" style="146" customWidth="1"/>
    <col min="16134" max="16384" width="8.88671875" style="146"/>
  </cols>
  <sheetData>
    <row r="1" spans="1:5" ht="25.5" customHeight="1">
      <c r="A1" s="630" t="s">
        <v>177</v>
      </c>
      <c r="B1" s="630"/>
    </row>
    <row r="2" spans="1:5">
      <c r="D2" s="147" t="s">
        <v>178</v>
      </c>
      <c r="E2" s="147" t="s">
        <v>179</v>
      </c>
    </row>
    <row r="3" spans="1:5" s="148" customFormat="1" ht="24.75" customHeight="1">
      <c r="A3" s="179"/>
      <c r="B3" s="180" t="s">
        <v>180</v>
      </c>
      <c r="C3" s="181" t="s">
        <v>181</v>
      </c>
      <c r="D3" s="182"/>
      <c r="E3" s="180" t="s">
        <v>182</v>
      </c>
    </row>
    <row r="4" spans="1:5" s="148" customFormat="1" ht="24.75" customHeight="1">
      <c r="A4" s="183" t="s">
        <v>122</v>
      </c>
      <c r="B4" s="183" t="s">
        <v>183</v>
      </c>
      <c r="C4" s="183" t="s">
        <v>184</v>
      </c>
      <c r="D4" s="184" t="s">
        <v>185</v>
      </c>
      <c r="E4" s="183" t="s">
        <v>186</v>
      </c>
    </row>
    <row r="5" spans="1:5" s="148" customFormat="1" ht="26.25" customHeight="1">
      <c r="A5" s="185">
        <v>2017</v>
      </c>
      <c r="B5" s="186">
        <v>187</v>
      </c>
      <c r="C5" s="186">
        <v>180</v>
      </c>
      <c r="D5" s="187">
        <v>96</v>
      </c>
      <c r="E5" s="186">
        <v>0</v>
      </c>
    </row>
    <row r="6" spans="1:5" s="148" customFormat="1" ht="26.25" customHeight="1">
      <c r="A6" s="185">
        <v>2018</v>
      </c>
      <c r="B6" s="186">
        <v>187</v>
      </c>
      <c r="C6" s="186">
        <v>180</v>
      </c>
      <c r="D6" s="187">
        <v>96</v>
      </c>
      <c r="E6" s="186">
        <v>0</v>
      </c>
    </row>
    <row r="7" spans="1:5" s="149" customFormat="1" ht="26.25" customHeight="1">
      <c r="A7" s="185">
        <v>2019</v>
      </c>
      <c r="B7" s="186">
        <v>190</v>
      </c>
      <c r="C7" s="186">
        <v>180</v>
      </c>
      <c r="D7" s="187">
        <v>95</v>
      </c>
      <c r="E7" s="186">
        <v>0</v>
      </c>
    </row>
    <row r="8" spans="1:5" s="149" customFormat="1" ht="26.25" customHeight="1">
      <c r="A8" s="185">
        <v>2020</v>
      </c>
      <c r="B8" s="186">
        <v>192</v>
      </c>
      <c r="C8" s="186">
        <v>180</v>
      </c>
      <c r="D8" s="187">
        <v>94</v>
      </c>
      <c r="E8" s="186">
        <v>0</v>
      </c>
    </row>
    <row r="9" spans="1:5" s="149" customFormat="1" ht="26.25" customHeight="1">
      <c r="A9" s="457">
        <v>2021</v>
      </c>
      <c r="B9" s="186">
        <v>192</v>
      </c>
      <c r="C9" s="186">
        <v>180</v>
      </c>
      <c r="D9" s="187">
        <v>94</v>
      </c>
      <c r="E9" s="458">
        <v>0</v>
      </c>
    </row>
    <row r="10" spans="1:5" ht="27.75" customHeight="1" thickBot="1">
      <c r="A10" s="188">
        <v>2022</v>
      </c>
      <c r="B10" s="189">
        <v>192</v>
      </c>
      <c r="C10" s="189">
        <v>177</v>
      </c>
      <c r="D10" s="190">
        <v>92</v>
      </c>
      <c r="E10" s="191">
        <v>0</v>
      </c>
    </row>
    <row r="11" spans="1:5">
      <c r="A11" s="192" t="s">
        <v>187</v>
      </c>
      <c r="B11" s="192"/>
      <c r="C11" s="192"/>
      <c r="D11" s="192"/>
      <c r="E11" s="192"/>
    </row>
    <row r="12" spans="1:5">
      <c r="A12" s="192" t="s">
        <v>100</v>
      </c>
      <c r="B12" s="192"/>
      <c r="C12" s="192"/>
      <c r="D12" s="192"/>
      <c r="E12" s="178" t="s">
        <v>506</v>
      </c>
    </row>
  </sheetData>
  <mergeCells count="1">
    <mergeCell ref="A1:B1"/>
  </mergeCells>
  <phoneticPr fontId="3" type="noConversion"/>
  <pageMargins left="0.49" right="0.47" top="0.75" bottom="0.75" header="0.3" footer="0.3"/>
  <pageSetup paperSize="9" scale="73" orientation="portrait" r:id="rId1"/>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view="pageBreakPreview" topLeftCell="A7" zoomScaleNormal="100" zoomScaleSheetLayoutView="100" workbookViewId="0">
      <selection activeCell="Q39" sqref="Q39"/>
    </sheetView>
  </sheetViews>
  <sheetFormatPr defaultRowHeight="13.5"/>
  <cols>
    <col min="1" max="1" width="7.88671875" style="150" customWidth="1"/>
    <col min="2" max="2" width="8.33203125" style="150" customWidth="1"/>
    <col min="3" max="3" width="5.88671875" style="150" customWidth="1"/>
    <col min="4" max="4" width="6.88671875" style="150" customWidth="1"/>
    <col min="5" max="5" width="7.21875" style="150" customWidth="1"/>
    <col min="6" max="6" width="9" style="150" customWidth="1"/>
    <col min="7" max="7" width="7.33203125" style="150" customWidth="1"/>
    <col min="8" max="9" width="8.44140625" style="150" customWidth="1"/>
    <col min="10" max="10" width="6.77734375" style="150" customWidth="1"/>
    <col min="11" max="11" width="7.21875" style="150" customWidth="1"/>
    <col min="12" max="16384" width="8.88671875" style="150"/>
  </cols>
  <sheetData>
    <row r="1" spans="1:12" s="207" customFormat="1" ht="23.25" customHeight="1">
      <c r="A1" s="639" t="s">
        <v>188</v>
      </c>
      <c r="B1" s="640"/>
      <c r="C1" s="640"/>
      <c r="D1" s="640"/>
      <c r="E1" s="640"/>
      <c r="F1" s="640"/>
      <c r="G1" s="640"/>
      <c r="H1" s="640"/>
      <c r="I1" s="640"/>
      <c r="J1" s="640"/>
      <c r="K1" s="640"/>
    </row>
    <row r="2" spans="1:12" s="154" customFormat="1" ht="15" customHeight="1">
      <c r="A2" s="151" t="s">
        <v>189</v>
      </c>
      <c r="B2" s="151"/>
      <c r="C2" s="152"/>
      <c r="D2" s="152" t="s">
        <v>190</v>
      </c>
      <c r="E2" s="152"/>
      <c r="F2" s="152"/>
      <c r="G2" s="152"/>
      <c r="H2" s="152"/>
      <c r="I2" s="152"/>
      <c r="J2" s="152"/>
      <c r="K2" s="153" t="s">
        <v>191</v>
      </c>
    </row>
    <row r="3" spans="1:12" s="155" customFormat="1" ht="18" customHeight="1">
      <c r="A3" s="157" t="s">
        <v>192</v>
      </c>
      <c r="B3" s="641" t="s">
        <v>193</v>
      </c>
      <c r="C3" s="642"/>
      <c r="D3" s="643" t="s">
        <v>194</v>
      </c>
      <c r="E3" s="644"/>
      <c r="F3" s="643" t="s">
        <v>195</v>
      </c>
      <c r="G3" s="644"/>
      <c r="H3" s="645" t="s">
        <v>196</v>
      </c>
      <c r="I3" s="646"/>
      <c r="J3" s="647" t="s">
        <v>197</v>
      </c>
      <c r="K3" s="648"/>
    </row>
    <row r="4" spans="1:12" s="156" customFormat="1" ht="18" customHeight="1">
      <c r="A4" s="159"/>
      <c r="B4" s="631" t="s">
        <v>198</v>
      </c>
      <c r="C4" s="632"/>
      <c r="D4" s="633" t="s">
        <v>199</v>
      </c>
      <c r="E4" s="634"/>
      <c r="F4" s="633" t="s">
        <v>200</v>
      </c>
      <c r="G4" s="634"/>
      <c r="H4" s="635" t="s">
        <v>201</v>
      </c>
      <c r="I4" s="636"/>
      <c r="J4" s="637" t="s">
        <v>202</v>
      </c>
      <c r="K4" s="638"/>
    </row>
    <row r="5" spans="1:12" s="155" customFormat="1" ht="18" customHeight="1">
      <c r="A5" s="159"/>
      <c r="B5" s="157" t="s">
        <v>203</v>
      </c>
      <c r="C5" s="157" t="s">
        <v>204</v>
      </c>
      <c r="D5" s="157" t="s">
        <v>203</v>
      </c>
      <c r="E5" s="157" t="s">
        <v>204</v>
      </c>
      <c r="F5" s="157" t="s">
        <v>203</v>
      </c>
      <c r="G5" s="157" t="s">
        <v>204</v>
      </c>
      <c r="H5" s="157" t="s">
        <v>203</v>
      </c>
      <c r="I5" s="157" t="s">
        <v>204</v>
      </c>
      <c r="J5" s="158" t="s">
        <v>203</v>
      </c>
      <c r="K5" s="158" t="s">
        <v>204</v>
      </c>
    </row>
    <row r="6" spans="1:12" s="155" customFormat="1" ht="26.25" customHeight="1">
      <c r="A6" s="160" t="s">
        <v>236</v>
      </c>
      <c r="B6" s="193" t="s">
        <v>205</v>
      </c>
      <c r="C6" s="193" t="s">
        <v>206</v>
      </c>
      <c r="D6" s="194" t="s">
        <v>205</v>
      </c>
      <c r="E6" s="193" t="s">
        <v>206</v>
      </c>
      <c r="F6" s="193" t="s">
        <v>205</v>
      </c>
      <c r="G6" s="193" t="s">
        <v>206</v>
      </c>
      <c r="H6" s="193" t="s">
        <v>205</v>
      </c>
      <c r="I6" s="193" t="s">
        <v>206</v>
      </c>
      <c r="J6" s="195" t="s">
        <v>205</v>
      </c>
      <c r="K6" s="199" t="s">
        <v>206</v>
      </c>
    </row>
    <row r="7" spans="1:12" s="162" customFormat="1" ht="15.75" customHeight="1">
      <c r="A7" s="200">
        <v>2017</v>
      </c>
      <c r="B7" s="196">
        <v>107</v>
      </c>
      <c r="C7" s="196">
        <v>195.88000000000005</v>
      </c>
      <c r="D7" s="196">
        <v>5</v>
      </c>
      <c r="E7" s="196">
        <v>5.24</v>
      </c>
      <c r="F7" s="196">
        <v>93</v>
      </c>
      <c r="G7" s="196">
        <v>131.38</v>
      </c>
      <c r="H7" s="196">
        <v>6</v>
      </c>
      <c r="I7" s="196">
        <v>24.08</v>
      </c>
      <c r="J7" s="196">
        <v>3</v>
      </c>
      <c r="K7" s="201">
        <v>35.18</v>
      </c>
      <c r="L7" s="161"/>
    </row>
    <row r="8" spans="1:12" s="162" customFormat="1" ht="15.75" customHeight="1">
      <c r="A8" s="200">
        <v>2018</v>
      </c>
      <c r="B8" s="196">
        <v>112</v>
      </c>
      <c r="C8" s="196">
        <v>206.68</v>
      </c>
      <c r="D8" s="196">
        <v>7</v>
      </c>
      <c r="E8" s="196">
        <v>22.2</v>
      </c>
      <c r="F8" s="196">
        <v>97</v>
      </c>
      <c r="G8" s="196">
        <v>135.12</v>
      </c>
      <c r="H8" s="196">
        <v>5</v>
      </c>
      <c r="I8" s="196">
        <v>14.18</v>
      </c>
      <c r="J8" s="196">
        <v>3</v>
      </c>
      <c r="K8" s="201">
        <v>35.18</v>
      </c>
      <c r="L8" s="161"/>
    </row>
    <row r="9" spans="1:12" s="164" customFormat="1" ht="15.75" customHeight="1">
      <c r="A9" s="200">
        <v>2019</v>
      </c>
      <c r="B9" s="197">
        <v>113</v>
      </c>
      <c r="C9" s="197">
        <v>208.59</v>
      </c>
      <c r="D9" s="197">
        <v>7</v>
      </c>
      <c r="E9" s="197">
        <v>22.2</v>
      </c>
      <c r="F9" s="197">
        <v>98</v>
      </c>
      <c r="G9" s="197">
        <v>137.03</v>
      </c>
      <c r="H9" s="197">
        <v>5</v>
      </c>
      <c r="I9" s="197">
        <v>14.18</v>
      </c>
      <c r="J9" s="197">
        <v>3</v>
      </c>
      <c r="K9" s="202">
        <v>35.18</v>
      </c>
      <c r="L9" s="163"/>
    </row>
    <row r="10" spans="1:12" s="164" customFormat="1" ht="15.75" customHeight="1">
      <c r="A10" s="200">
        <v>2020</v>
      </c>
      <c r="B10" s="197">
        <v>178</v>
      </c>
      <c r="C10" s="197">
        <v>277.58</v>
      </c>
      <c r="D10" s="197">
        <v>9</v>
      </c>
      <c r="E10" s="197">
        <v>6.9600000000000009</v>
      </c>
      <c r="F10" s="197">
        <v>136</v>
      </c>
      <c r="G10" s="197">
        <v>178.44</v>
      </c>
      <c r="H10" s="197">
        <v>14</v>
      </c>
      <c r="I10" s="197">
        <v>26.54</v>
      </c>
      <c r="J10" s="197">
        <v>19</v>
      </c>
      <c r="K10" s="202">
        <v>65.639999999999986</v>
      </c>
      <c r="L10" s="163"/>
    </row>
    <row r="11" spans="1:12" s="452" customFormat="1" ht="15.75" customHeight="1">
      <c r="A11" s="200">
        <v>2021</v>
      </c>
      <c r="B11" s="197">
        <v>178</v>
      </c>
      <c r="C11" s="197">
        <v>278.35000000000002</v>
      </c>
      <c r="D11" s="197">
        <v>8</v>
      </c>
      <c r="E11" s="197">
        <v>6.8800000000000008</v>
      </c>
      <c r="F11" s="197">
        <v>137</v>
      </c>
      <c r="G11" s="197">
        <v>178.56</v>
      </c>
      <c r="H11" s="197">
        <v>14</v>
      </c>
      <c r="I11" s="197">
        <v>27.270000000000003</v>
      </c>
      <c r="J11" s="197">
        <v>19</v>
      </c>
      <c r="K11" s="202">
        <v>65.639999999999972</v>
      </c>
      <c r="L11" s="451"/>
    </row>
    <row r="12" spans="1:12" s="164" customFormat="1" ht="15" customHeight="1">
      <c r="A12" s="203">
        <v>2022</v>
      </c>
      <c r="B12" s="535">
        <v>178</v>
      </c>
      <c r="C12" s="535">
        <v>288.28199999999998</v>
      </c>
      <c r="D12" s="535">
        <v>8</v>
      </c>
      <c r="E12" s="535">
        <v>6.8800000000000008</v>
      </c>
      <c r="F12" s="535">
        <v>137</v>
      </c>
      <c r="G12" s="535">
        <v>178.56</v>
      </c>
      <c r="H12" s="535">
        <v>14</v>
      </c>
      <c r="I12" s="535">
        <v>27.270000000000003</v>
      </c>
      <c r="J12" s="535">
        <v>21</v>
      </c>
      <c r="K12" s="534">
        <v>75.572000000000003</v>
      </c>
      <c r="L12" s="163"/>
    </row>
    <row r="13" spans="1:12" s="164" customFormat="1" ht="15" customHeight="1">
      <c r="A13" s="204" t="s">
        <v>73</v>
      </c>
      <c r="B13" s="536">
        <v>9</v>
      </c>
      <c r="C13" s="537">
        <v>29.030000000000005</v>
      </c>
      <c r="D13" s="538"/>
      <c r="E13" s="539"/>
      <c r="F13" s="538">
        <v>5</v>
      </c>
      <c r="G13" s="539">
        <v>8.77</v>
      </c>
      <c r="H13" s="538">
        <v>3</v>
      </c>
      <c r="I13" s="539">
        <v>15.360000000000001</v>
      </c>
      <c r="J13" s="538">
        <v>1</v>
      </c>
      <c r="K13" s="540">
        <v>4.9000000000000004</v>
      </c>
      <c r="L13" s="163"/>
    </row>
    <row r="14" spans="1:12" s="164" customFormat="1" ht="15" customHeight="1">
      <c r="A14" s="204" t="s">
        <v>74</v>
      </c>
      <c r="B14" s="541">
        <v>28</v>
      </c>
      <c r="C14" s="542">
        <v>57.359999999999992</v>
      </c>
      <c r="D14" s="543">
        <v>5</v>
      </c>
      <c r="E14" s="544">
        <v>4.66</v>
      </c>
      <c r="F14" s="543">
        <v>5</v>
      </c>
      <c r="G14" s="544">
        <v>4.76</v>
      </c>
      <c r="H14" s="543">
        <v>5</v>
      </c>
      <c r="I14" s="544">
        <v>5.0599999999999996</v>
      </c>
      <c r="J14" s="543">
        <v>13</v>
      </c>
      <c r="K14" s="545">
        <v>42.879999999999988</v>
      </c>
      <c r="L14" s="163"/>
    </row>
    <row r="15" spans="1:12" s="164" customFormat="1" ht="15" customHeight="1">
      <c r="A15" s="204" t="s">
        <v>75</v>
      </c>
      <c r="B15" s="541">
        <v>12</v>
      </c>
      <c r="C15" s="542">
        <v>14.100000000000001</v>
      </c>
      <c r="D15" s="543"/>
      <c r="E15" s="544"/>
      <c r="F15" s="543">
        <v>12</v>
      </c>
      <c r="G15" s="544">
        <v>14.100000000000001</v>
      </c>
      <c r="H15" s="543"/>
      <c r="I15" s="544"/>
      <c r="J15" s="543"/>
      <c r="K15" s="545"/>
      <c r="L15" s="163"/>
    </row>
    <row r="16" spans="1:12" s="164" customFormat="1" ht="15" customHeight="1">
      <c r="A16" s="204" t="s">
        <v>76</v>
      </c>
      <c r="B16" s="541">
        <v>2</v>
      </c>
      <c r="C16" s="542">
        <v>12.3</v>
      </c>
      <c r="D16" s="543"/>
      <c r="E16" s="544"/>
      <c r="F16" s="543"/>
      <c r="G16" s="544"/>
      <c r="H16" s="543"/>
      <c r="I16" s="544"/>
      <c r="J16" s="543">
        <v>2</v>
      </c>
      <c r="K16" s="545">
        <v>12.3</v>
      </c>
      <c r="L16" s="163"/>
    </row>
    <row r="17" spans="1:13" s="164" customFormat="1" ht="15" customHeight="1">
      <c r="A17" s="204" t="s">
        <v>77</v>
      </c>
      <c r="B17" s="541"/>
      <c r="C17" s="542"/>
      <c r="D17" s="543"/>
      <c r="E17" s="544"/>
      <c r="F17" s="543"/>
      <c r="G17" s="544"/>
      <c r="H17" s="543"/>
      <c r="I17" s="544"/>
      <c r="J17" s="543"/>
      <c r="K17" s="545"/>
      <c r="L17" s="163"/>
    </row>
    <row r="18" spans="1:13" s="164" customFormat="1" ht="15" customHeight="1">
      <c r="A18" s="204" t="s">
        <v>78</v>
      </c>
      <c r="B18" s="541">
        <v>2</v>
      </c>
      <c r="C18" s="542">
        <v>9.93</v>
      </c>
      <c r="D18" s="543"/>
      <c r="E18" s="544"/>
      <c r="F18" s="543"/>
      <c r="G18" s="544"/>
      <c r="H18" s="543"/>
      <c r="I18" s="544"/>
      <c r="J18" s="543">
        <v>2</v>
      </c>
      <c r="K18" s="545">
        <v>9.9320000000000004</v>
      </c>
      <c r="L18" s="163"/>
    </row>
    <row r="19" spans="1:13" s="164" customFormat="1" ht="15" customHeight="1">
      <c r="A19" s="204" t="s">
        <v>79</v>
      </c>
      <c r="B19" s="541"/>
      <c r="C19" s="542"/>
      <c r="D19" s="543"/>
      <c r="E19" s="544"/>
      <c r="F19" s="543"/>
      <c r="G19" s="544"/>
      <c r="H19" s="543"/>
      <c r="I19" s="544"/>
      <c r="J19" s="543"/>
      <c r="K19" s="545"/>
      <c r="L19" s="163"/>
    </row>
    <row r="20" spans="1:13" s="164" customFormat="1" ht="15.75" customHeight="1">
      <c r="A20" s="204" t="s">
        <v>80</v>
      </c>
      <c r="B20" s="541"/>
      <c r="C20" s="542"/>
      <c r="D20" s="543"/>
      <c r="E20" s="544"/>
      <c r="F20" s="543"/>
      <c r="G20" s="544"/>
      <c r="H20" s="543"/>
      <c r="I20" s="544"/>
      <c r="J20" s="543"/>
      <c r="K20" s="545"/>
      <c r="L20" s="163"/>
      <c r="M20" s="165"/>
    </row>
    <row r="21" spans="1:13" s="164" customFormat="1" ht="15" customHeight="1">
      <c r="A21" s="204" t="s">
        <v>81</v>
      </c>
      <c r="B21" s="541">
        <v>8</v>
      </c>
      <c r="C21" s="542">
        <v>6.0099999999999989</v>
      </c>
      <c r="D21" s="543"/>
      <c r="E21" s="544"/>
      <c r="F21" s="543">
        <v>8</v>
      </c>
      <c r="G21" s="544">
        <v>6.0099999999999989</v>
      </c>
      <c r="H21" s="543"/>
      <c r="I21" s="544"/>
      <c r="J21" s="543"/>
      <c r="K21" s="545"/>
      <c r="L21" s="163"/>
    </row>
    <row r="22" spans="1:13" s="164" customFormat="1" ht="15" customHeight="1">
      <c r="A22" s="204" t="s">
        <v>82</v>
      </c>
      <c r="B22" s="541">
        <v>4</v>
      </c>
      <c r="C22" s="542">
        <v>4.18</v>
      </c>
      <c r="D22" s="543"/>
      <c r="E22" s="544"/>
      <c r="F22" s="543">
        <v>4</v>
      </c>
      <c r="G22" s="544">
        <v>4.18</v>
      </c>
      <c r="H22" s="543"/>
      <c r="I22" s="544"/>
      <c r="J22" s="543"/>
      <c r="K22" s="545"/>
      <c r="L22" s="163"/>
    </row>
    <row r="23" spans="1:13" s="164" customFormat="1" ht="16.5">
      <c r="A23" s="204" t="s">
        <v>83</v>
      </c>
      <c r="B23" s="541">
        <v>2</v>
      </c>
      <c r="C23" s="542">
        <v>1.57</v>
      </c>
      <c r="D23" s="543"/>
      <c r="E23" s="544"/>
      <c r="F23" s="543">
        <v>2</v>
      </c>
      <c r="G23" s="544">
        <v>1.57</v>
      </c>
      <c r="H23" s="543"/>
      <c r="I23" s="544"/>
      <c r="J23" s="543"/>
      <c r="K23" s="545"/>
      <c r="L23" s="163"/>
    </row>
    <row r="24" spans="1:13" s="164" customFormat="1" ht="16.5">
      <c r="A24" s="204" t="s">
        <v>84</v>
      </c>
      <c r="B24" s="541">
        <v>7</v>
      </c>
      <c r="C24" s="542">
        <v>4.3600000000000003</v>
      </c>
      <c r="D24" s="543"/>
      <c r="E24" s="544"/>
      <c r="F24" s="543">
        <v>7</v>
      </c>
      <c r="G24" s="544">
        <v>4.3600000000000003</v>
      </c>
      <c r="H24" s="543"/>
      <c r="I24" s="544"/>
      <c r="J24" s="543"/>
      <c r="K24" s="545"/>
      <c r="L24" s="163"/>
    </row>
    <row r="25" spans="1:13" s="164" customFormat="1" ht="16.5">
      <c r="A25" s="204" t="s">
        <v>85</v>
      </c>
      <c r="B25" s="541">
        <v>1</v>
      </c>
      <c r="C25" s="542">
        <v>2.5</v>
      </c>
      <c r="D25" s="543"/>
      <c r="E25" s="544"/>
      <c r="F25" s="543">
        <v>1</v>
      </c>
      <c r="G25" s="544">
        <v>2.5</v>
      </c>
      <c r="H25" s="543"/>
      <c r="I25" s="544"/>
      <c r="J25" s="543"/>
      <c r="K25" s="545"/>
      <c r="L25" s="163"/>
    </row>
    <row r="26" spans="1:13" s="164" customFormat="1" ht="16.5">
      <c r="A26" s="204" t="s">
        <v>86</v>
      </c>
      <c r="B26" s="541">
        <v>8</v>
      </c>
      <c r="C26" s="542">
        <v>5.3800000000000008</v>
      </c>
      <c r="D26" s="543">
        <v>1</v>
      </c>
      <c r="E26" s="544">
        <v>0.08</v>
      </c>
      <c r="F26" s="543">
        <v>7</v>
      </c>
      <c r="G26" s="544">
        <v>5.3</v>
      </c>
      <c r="H26" s="543"/>
      <c r="I26" s="544"/>
      <c r="J26" s="543"/>
      <c r="K26" s="545"/>
      <c r="L26" s="163"/>
    </row>
    <row r="27" spans="1:13" s="164" customFormat="1" ht="16.5">
      <c r="A27" s="204" t="s">
        <v>87</v>
      </c>
      <c r="B27" s="541">
        <v>4</v>
      </c>
      <c r="C27" s="542">
        <v>3.01</v>
      </c>
      <c r="D27" s="543"/>
      <c r="E27" s="544"/>
      <c r="F27" s="543">
        <v>4</v>
      </c>
      <c r="G27" s="544">
        <v>3.01</v>
      </c>
      <c r="H27" s="543"/>
      <c r="I27" s="544"/>
      <c r="J27" s="543"/>
      <c r="K27" s="545"/>
      <c r="L27" s="163"/>
    </row>
    <row r="28" spans="1:13" s="167" customFormat="1" ht="16.5">
      <c r="A28" s="204" t="s">
        <v>88</v>
      </c>
      <c r="B28" s="541">
        <v>4</v>
      </c>
      <c r="C28" s="542">
        <v>6.65</v>
      </c>
      <c r="D28" s="543">
        <v>2</v>
      </c>
      <c r="E28" s="544">
        <v>2.14</v>
      </c>
      <c r="F28" s="543">
        <v>1</v>
      </c>
      <c r="G28" s="544">
        <v>0.16</v>
      </c>
      <c r="H28" s="543"/>
      <c r="I28" s="544"/>
      <c r="J28" s="543">
        <v>1</v>
      </c>
      <c r="K28" s="545">
        <v>4.3499999999999996</v>
      </c>
      <c r="L28" s="166"/>
    </row>
    <row r="29" spans="1:13" s="167" customFormat="1" ht="16.5">
      <c r="A29" s="204" t="s">
        <v>89</v>
      </c>
      <c r="B29" s="541">
        <v>6</v>
      </c>
      <c r="C29" s="542">
        <v>4.24</v>
      </c>
      <c r="D29" s="543"/>
      <c r="E29" s="544"/>
      <c r="F29" s="543">
        <v>6</v>
      </c>
      <c r="G29" s="544">
        <v>4.24</v>
      </c>
      <c r="H29" s="543"/>
      <c r="I29" s="544"/>
      <c r="J29" s="543"/>
      <c r="K29" s="545"/>
      <c r="L29" s="166"/>
    </row>
    <row r="30" spans="1:13" s="167" customFormat="1" ht="16.5">
      <c r="A30" s="204" t="s">
        <v>90</v>
      </c>
      <c r="B30" s="541">
        <v>7</v>
      </c>
      <c r="C30" s="542">
        <v>5.7900000000000009</v>
      </c>
      <c r="D30" s="543"/>
      <c r="E30" s="544"/>
      <c r="F30" s="543">
        <v>7</v>
      </c>
      <c r="G30" s="544">
        <v>5.7900000000000009</v>
      </c>
      <c r="H30" s="543"/>
      <c r="I30" s="544"/>
      <c r="J30" s="543"/>
      <c r="K30" s="545"/>
      <c r="L30" s="166"/>
    </row>
    <row r="31" spans="1:13" s="167" customFormat="1" ht="16.5">
      <c r="A31" s="205" t="s">
        <v>91</v>
      </c>
      <c r="B31" s="541">
        <v>6</v>
      </c>
      <c r="C31" s="542">
        <v>5.48</v>
      </c>
      <c r="D31" s="543"/>
      <c r="E31" s="544"/>
      <c r="F31" s="543">
        <v>5</v>
      </c>
      <c r="G31" s="544">
        <v>4.75</v>
      </c>
      <c r="H31" s="543">
        <v>1</v>
      </c>
      <c r="I31" s="544">
        <v>0.73</v>
      </c>
      <c r="J31" s="543"/>
      <c r="K31" s="545"/>
      <c r="L31" s="166"/>
    </row>
    <row r="32" spans="1:13" s="167" customFormat="1" ht="16.5">
      <c r="A32" s="205" t="s">
        <v>92</v>
      </c>
      <c r="B32" s="541">
        <v>3</v>
      </c>
      <c r="C32" s="542">
        <v>5.2700000000000005</v>
      </c>
      <c r="D32" s="543"/>
      <c r="E32" s="544"/>
      <c r="F32" s="543">
        <v>3</v>
      </c>
      <c r="G32" s="544">
        <v>5.2700000000000005</v>
      </c>
      <c r="H32" s="543"/>
      <c r="I32" s="544"/>
      <c r="J32" s="543"/>
      <c r="K32" s="545"/>
      <c r="L32" s="166"/>
    </row>
    <row r="33" spans="1:12" s="167" customFormat="1" ht="16.5">
      <c r="A33" s="205" t="s">
        <v>93</v>
      </c>
      <c r="B33" s="541">
        <v>7</v>
      </c>
      <c r="C33" s="542">
        <v>5.93</v>
      </c>
      <c r="D33" s="543"/>
      <c r="E33" s="544"/>
      <c r="F33" s="543">
        <v>3</v>
      </c>
      <c r="G33" s="544">
        <v>1.05</v>
      </c>
      <c r="H33" s="543">
        <v>3</v>
      </c>
      <c r="I33" s="544">
        <v>4.2699999999999996</v>
      </c>
      <c r="J33" s="543">
        <v>1</v>
      </c>
      <c r="K33" s="545">
        <v>0.61</v>
      </c>
      <c r="L33" s="166"/>
    </row>
    <row r="34" spans="1:12" s="167" customFormat="1" ht="16.5">
      <c r="A34" s="205" t="s">
        <v>94</v>
      </c>
      <c r="B34" s="541">
        <v>22</v>
      </c>
      <c r="C34" s="542">
        <v>30.41</v>
      </c>
      <c r="D34" s="543"/>
      <c r="E34" s="544"/>
      <c r="F34" s="543">
        <v>21</v>
      </c>
      <c r="G34" s="544">
        <v>29.81</v>
      </c>
      <c r="H34" s="543"/>
      <c r="I34" s="544"/>
      <c r="J34" s="543">
        <v>1</v>
      </c>
      <c r="K34" s="545">
        <v>0.6</v>
      </c>
      <c r="L34" s="166"/>
    </row>
    <row r="35" spans="1:12" s="167" customFormat="1" ht="16.5">
      <c r="A35" s="205" t="s">
        <v>95</v>
      </c>
      <c r="B35" s="541">
        <v>16</v>
      </c>
      <c r="C35" s="542">
        <v>28.939999999999998</v>
      </c>
      <c r="D35" s="543"/>
      <c r="E35" s="544"/>
      <c r="F35" s="543">
        <v>16</v>
      </c>
      <c r="G35" s="544">
        <v>28.939999999999998</v>
      </c>
      <c r="H35" s="543"/>
      <c r="I35" s="544"/>
      <c r="J35" s="543"/>
      <c r="K35" s="545"/>
      <c r="L35" s="166"/>
    </row>
    <row r="36" spans="1:12" s="167" customFormat="1" ht="16.5">
      <c r="A36" s="205" t="s">
        <v>96</v>
      </c>
      <c r="B36" s="541">
        <v>18</v>
      </c>
      <c r="C36" s="542">
        <v>37.020000000000003</v>
      </c>
      <c r="D36" s="543"/>
      <c r="E36" s="544"/>
      <c r="F36" s="543">
        <v>18</v>
      </c>
      <c r="G36" s="544">
        <v>37.020000000000003</v>
      </c>
      <c r="H36" s="543"/>
      <c r="I36" s="544"/>
      <c r="J36" s="543"/>
      <c r="K36" s="545"/>
      <c r="L36" s="166"/>
    </row>
    <row r="37" spans="1:12" s="167" customFormat="1" ht="16.5">
      <c r="A37" s="205" t="s">
        <v>97</v>
      </c>
      <c r="B37" s="541">
        <v>3</v>
      </c>
      <c r="C37" s="542">
        <v>2.08</v>
      </c>
      <c r="D37" s="543"/>
      <c r="E37" s="544"/>
      <c r="F37" s="543">
        <v>1</v>
      </c>
      <c r="G37" s="544">
        <v>0.23</v>
      </c>
      <c r="H37" s="543">
        <v>2</v>
      </c>
      <c r="I37" s="544">
        <v>1.85</v>
      </c>
      <c r="J37" s="543"/>
      <c r="K37" s="545"/>
      <c r="L37" s="166"/>
    </row>
    <row r="38" spans="1:12" s="169" customFormat="1">
      <c r="A38" s="205" t="s">
        <v>98</v>
      </c>
      <c r="B38" s="541">
        <v>1</v>
      </c>
      <c r="C38" s="542">
        <v>6.74</v>
      </c>
      <c r="D38" s="543"/>
      <c r="E38" s="544"/>
      <c r="F38" s="543">
        <v>1</v>
      </c>
      <c r="G38" s="544">
        <v>6.74</v>
      </c>
      <c r="H38" s="543"/>
      <c r="I38" s="544"/>
      <c r="J38" s="543"/>
      <c r="K38" s="545"/>
      <c r="L38" s="168"/>
    </row>
    <row r="39" spans="1:12">
      <c r="A39" s="206" t="s">
        <v>99</v>
      </c>
      <c r="B39" s="546">
        <v>0</v>
      </c>
      <c r="C39" s="547">
        <v>0</v>
      </c>
      <c r="D39" s="548">
        <v>0</v>
      </c>
      <c r="E39" s="549">
        <v>0</v>
      </c>
      <c r="F39" s="548">
        <v>0</v>
      </c>
      <c r="G39" s="549">
        <v>0</v>
      </c>
      <c r="H39" s="548">
        <v>0</v>
      </c>
      <c r="I39" s="549">
        <v>0</v>
      </c>
      <c r="J39" s="548">
        <v>0</v>
      </c>
      <c r="K39" s="550">
        <v>0</v>
      </c>
      <c r="L39" s="168"/>
    </row>
    <row r="40" spans="1:12">
      <c r="A40" s="198" t="s">
        <v>524</v>
      </c>
      <c r="B40" s="198"/>
      <c r="C40" s="198"/>
      <c r="D40" s="198"/>
      <c r="E40" s="198"/>
      <c r="F40" s="198"/>
      <c r="G40" s="198"/>
      <c r="H40" s="198"/>
      <c r="I40" s="198" t="s">
        <v>505</v>
      </c>
      <c r="J40" s="198"/>
      <c r="K40" s="198"/>
    </row>
  </sheetData>
  <mergeCells count="11">
    <mergeCell ref="A1:K1"/>
    <mergeCell ref="B3:C3"/>
    <mergeCell ref="D3:E3"/>
    <mergeCell ref="F3:G3"/>
    <mergeCell ref="H3:I3"/>
    <mergeCell ref="J3:K3"/>
    <mergeCell ref="B4:C4"/>
    <mergeCell ref="D4:E4"/>
    <mergeCell ref="F4:G4"/>
    <mergeCell ref="H4:I4"/>
    <mergeCell ref="J4:K4"/>
  </mergeCells>
  <phoneticPr fontId="3" type="noConversion"/>
  <pageMargins left="0.34" right="0.1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topLeftCell="A7" zoomScaleNormal="100" zoomScaleSheetLayoutView="100" workbookViewId="0">
      <selection activeCell="G13" sqref="G13"/>
    </sheetView>
  </sheetViews>
  <sheetFormatPr defaultRowHeight="11.1" customHeight="1"/>
  <cols>
    <col min="1" max="1" width="8.44140625" style="171" customWidth="1"/>
    <col min="2" max="3" width="8.6640625" style="171" customWidth="1"/>
    <col min="4" max="4" width="7.77734375" style="171" customWidth="1"/>
    <col min="5" max="5" width="7.109375" style="171" customWidth="1"/>
    <col min="6" max="6" width="6.88671875" style="171" customWidth="1"/>
    <col min="7" max="11" width="8.6640625" style="171" customWidth="1"/>
    <col min="12" max="13" width="8.6640625" style="174" customWidth="1"/>
    <col min="14" max="255" width="8.88671875" style="171"/>
    <col min="256" max="256" width="8.44140625" style="171" customWidth="1"/>
    <col min="257" max="268" width="8.6640625" style="171" customWidth="1"/>
    <col min="269" max="511" width="8.88671875" style="171"/>
    <col min="512" max="512" width="8.44140625" style="171" customWidth="1"/>
    <col min="513" max="524" width="8.6640625" style="171" customWidth="1"/>
    <col min="525" max="767" width="8.88671875" style="171"/>
    <col min="768" max="768" width="8.44140625" style="171" customWidth="1"/>
    <col min="769" max="780" width="8.6640625" style="171" customWidth="1"/>
    <col min="781" max="1023" width="8.88671875" style="171"/>
    <col min="1024" max="1024" width="8.44140625" style="171" customWidth="1"/>
    <col min="1025" max="1036" width="8.6640625" style="171" customWidth="1"/>
    <col min="1037" max="1279" width="8.88671875" style="171"/>
    <col min="1280" max="1280" width="8.44140625" style="171" customWidth="1"/>
    <col min="1281" max="1292" width="8.6640625" style="171" customWidth="1"/>
    <col min="1293" max="1535" width="8.88671875" style="171"/>
    <col min="1536" max="1536" width="8.44140625" style="171" customWidth="1"/>
    <col min="1537" max="1548" width="8.6640625" style="171" customWidth="1"/>
    <col min="1549" max="1791" width="8.88671875" style="171"/>
    <col min="1792" max="1792" width="8.44140625" style="171" customWidth="1"/>
    <col min="1793" max="1804" width="8.6640625" style="171" customWidth="1"/>
    <col min="1805" max="2047" width="8.88671875" style="171"/>
    <col min="2048" max="2048" width="8.44140625" style="171" customWidth="1"/>
    <col min="2049" max="2060" width="8.6640625" style="171" customWidth="1"/>
    <col min="2061" max="2303" width="8.88671875" style="171"/>
    <col min="2304" max="2304" width="8.44140625" style="171" customWidth="1"/>
    <col min="2305" max="2316" width="8.6640625" style="171" customWidth="1"/>
    <col min="2317" max="2559" width="8.88671875" style="171"/>
    <col min="2560" max="2560" width="8.44140625" style="171" customWidth="1"/>
    <col min="2561" max="2572" width="8.6640625" style="171" customWidth="1"/>
    <col min="2573" max="2815" width="8.88671875" style="171"/>
    <col min="2816" max="2816" width="8.44140625" style="171" customWidth="1"/>
    <col min="2817" max="2828" width="8.6640625" style="171" customWidth="1"/>
    <col min="2829" max="3071" width="8.88671875" style="171"/>
    <col min="3072" max="3072" width="8.44140625" style="171" customWidth="1"/>
    <col min="3073" max="3084" width="8.6640625" style="171" customWidth="1"/>
    <col min="3085" max="3327" width="8.88671875" style="171"/>
    <col min="3328" max="3328" width="8.44140625" style="171" customWidth="1"/>
    <col min="3329" max="3340" width="8.6640625" style="171" customWidth="1"/>
    <col min="3341" max="3583" width="8.88671875" style="171"/>
    <col min="3584" max="3584" width="8.44140625" style="171" customWidth="1"/>
    <col min="3585" max="3596" width="8.6640625" style="171" customWidth="1"/>
    <col min="3597" max="3839" width="8.88671875" style="171"/>
    <col min="3840" max="3840" width="8.44140625" style="171" customWidth="1"/>
    <col min="3841" max="3852" width="8.6640625" style="171" customWidth="1"/>
    <col min="3853" max="4095" width="8.88671875" style="171"/>
    <col min="4096" max="4096" width="8.44140625" style="171" customWidth="1"/>
    <col min="4097" max="4108" width="8.6640625" style="171" customWidth="1"/>
    <col min="4109" max="4351" width="8.88671875" style="171"/>
    <col min="4352" max="4352" width="8.44140625" style="171" customWidth="1"/>
    <col min="4353" max="4364" width="8.6640625" style="171" customWidth="1"/>
    <col min="4365" max="4607" width="8.88671875" style="171"/>
    <col min="4608" max="4608" width="8.44140625" style="171" customWidth="1"/>
    <col min="4609" max="4620" width="8.6640625" style="171" customWidth="1"/>
    <col min="4621" max="4863" width="8.88671875" style="171"/>
    <col min="4864" max="4864" width="8.44140625" style="171" customWidth="1"/>
    <col min="4865" max="4876" width="8.6640625" style="171" customWidth="1"/>
    <col min="4877" max="5119" width="8.88671875" style="171"/>
    <col min="5120" max="5120" width="8.44140625" style="171" customWidth="1"/>
    <col min="5121" max="5132" width="8.6640625" style="171" customWidth="1"/>
    <col min="5133" max="5375" width="8.88671875" style="171"/>
    <col min="5376" max="5376" width="8.44140625" style="171" customWidth="1"/>
    <col min="5377" max="5388" width="8.6640625" style="171" customWidth="1"/>
    <col min="5389" max="5631" width="8.88671875" style="171"/>
    <col min="5632" max="5632" width="8.44140625" style="171" customWidth="1"/>
    <col min="5633" max="5644" width="8.6640625" style="171" customWidth="1"/>
    <col min="5645" max="5887" width="8.88671875" style="171"/>
    <col min="5888" max="5888" width="8.44140625" style="171" customWidth="1"/>
    <col min="5889" max="5900" width="8.6640625" style="171" customWidth="1"/>
    <col min="5901" max="6143" width="8.88671875" style="171"/>
    <col min="6144" max="6144" width="8.44140625" style="171" customWidth="1"/>
    <col min="6145" max="6156" width="8.6640625" style="171" customWidth="1"/>
    <col min="6157" max="6399" width="8.88671875" style="171"/>
    <col min="6400" max="6400" width="8.44140625" style="171" customWidth="1"/>
    <col min="6401" max="6412" width="8.6640625" style="171" customWidth="1"/>
    <col min="6413" max="6655" width="8.88671875" style="171"/>
    <col min="6656" max="6656" width="8.44140625" style="171" customWidth="1"/>
    <col min="6657" max="6668" width="8.6640625" style="171" customWidth="1"/>
    <col min="6669" max="6911" width="8.88671875" style="171"/>
    <col min="6912" max="6912" width="8.44140625" style="171" customWidth="1"/>
    <col min="6913" max="6924" width="8.6640625" style="171" customWidth="1"/>
    <col min="6925" max="7167" width="8.88671875" style="171"/>
    <col min="7168" max="7168" width="8.44140625" style="171" customWidth="1"/>
    <col min="7169" max="7180" width="8.6640625" style="171" customWidth="1"/>
    <col min="7181" max="7423" width="8.88671875" style="171"/>
    <col min="7424" max="7424" width="8.44140625" style="171" customWidth="1"/>
    <col min="7425" max="7436" width="8.6640625" style="171" customWidth="1"/>
    <col min="7437" max="7679" width="8.88671875" style="171"/>
    <col min="7680" max="7680" width="8.44140625" style="171" customWidth="1"/>
    <col min="7681" max="7692" width="8.6640625" style="171" customWidth="1"/>
    <col min="7693" max="7935" width="8.88671875" style="171"/>
    <col min="7936" max="7936" width="8.44140625" style="171" customWidth="1"/>
    <col min="7937" max="7948" width="8.6640625" style="171" customWidth="1"/>
    <col min="7949" max="8191" width="8.88671875" style="171"/>
    <col min="8192" max="8192" width="8.44140625" style="171" customWidth="1"/>
    <col min="8193" max="8204" width="8.6640625" style="171" customWidth="1"/>
    <col min="8205" max="8447" width="8.88671875" style="171"/>
    <col min="8448" max="8448" width="8.44140625" style="171" customWidth="1"/>
    <col min="8449" max="8460" width="8.6640625" style="171" customWidth="1"/>
    <col min="8461" max="8703" width="8.88671875" style="171"/>
    <col min="8704" max="8704" width="8.44140625" style="171" customWidth="1"/>
    <col min="8705" max="8716" width="8.6640625" style="171" customWidth="1"/>
    <col min="8717" max="8959" width="8.88671875" style="171"/>
    <col min="8960" max="8960" width="8.44140625" style="171" customWidth="1"/>
    <col min="8961" max="8972" width="8.6640625" style="171" customWidth="1"/>
    <col min="8973" max="9215" width="8.88671875" style="171"/>
    <col min="9216" max="9216" width="8.44140625" style="171" customWidth="1"/>
    <col min="9217" max="9228" width="8.6640625" style="171" customWidth="1"/>
    <col min="9229" max="9471" width="8.88671875" style="171"/>
    <col min="9472" max="9472" width="8.44140625" style="171" customWidth="1"/>
    <col min="9473" max="9484" width="8.6640625" style="171" customWidth="1"/>
    <col min="9485" max="9727" width="8.88671875" style="171"/>
    <col min="9728" max="9728" width="8.44140625" style="171" customWidth="1"/>
    <col min="9729" max="9740" width="8.6640625" style="171" customWidth="1"/>
    <col min="9741" max="9983" width="8.88671875" style="171"/>
    <col min="9984" max="9984" width="8.44140625" style="171" customWidth="1"/>
    <col min="9985" max="9996" width="8.6640625" style="171" customWidth="1"/>
    <col min="9997" max="10239" width="8.88671875" style="171"/>
    <col min="10240" max="10240" width="8.44140625" style="171" customWidth="1"/>
    <col min="10241" max="10252" width="8.6640625" style="171" customWidth="1"/>
    <col min="10253" max="10495" width="8.88671875" style="171"/>
    <col min="10496" max="10496" width="8.44140625" style="171" customWidth="1"/>
    <col min="10497" max="10508" width="8.6640625" style="171" customWidth="1"/>
    <col min="10509" max="10751" width="8.88671875" style="171"/>
    <col min="10752" max="10752" width="8.44140625" style="171" customWidth="1"/>
    <col min="10753" max="10764" width="8.6640625" style="171" customWidth="1"/>
    <col min="10765" max="11007" width="8.88671875" style="171"/>
    <col min="11008" max="11008" width="8.44140625" style="171" customWidth="1"/>
    <col min="11009" max="11020" width="8.6640625" style="171" customWidth="1"/>
    <col min="11021" max="11263" width="8.88671875" style="171"/>
    <col min="11264" max="11264" width="8.44140625" style="171" customWidth="1"/>
    <col min="11265" max="11276" width="8.6640625" style="171" customWidth="1"/>
    <col min="11277" max="11519" width="8.88671875" style="171"/>
    <col min="11520" max="11520" width="8.44140625" style="171" customWidth="1"/>
    <col min="11521" max="11532" width="8.6640625" style="171" customWidth="1"/>
    <col min="11533" max="11775" width="8.88671875" style="171"/>
    <col min="11776" max="11776" width="8.44140625" style="171" customWidth="1"/>
    <col min="11777" max="11788" width="8.6640625" style="171" customWidth="1"/>
    <col min="11789" max="12031" width="8.88671875" style="171"/>
    <col min="12032" max="12032" width="8.44140625" style="171" customWidth="1"/>
    <col min="12033" max="12044" width="8.6640625" style="171" customWidth="1"/>
    <col min="12045" max="12287" width="8.88671875" style="171"/>
    <col min="12288" max="12288" width="8.44140625" style="171" customWidth="1"/>
    <col min="12289" max="12300" width="8.6640625" style="171" customWidth="1"/>
    <col min="12301" max="12543" width="8.88671875" style="171"/>
    <col min="12544" max="12544" width="8.44140625" style="171" customWidth="1"/>
    <col min="12545" max="12556" width="8.6640625" style="171" customWidth="1"/>
    <col min="12557" max="12799" width="8.88671875" style="171"/>
    <col min="12800" max="12800" width="8.44140625" style="171" customWidth="1"/>
    <col min="12801" max="12812" width="8.6640625" style="171" customWidth="1"/>
    <col min="12813" max="13055" width="8.88671875" style="171"/>
    <col min="13056" max="13056" width="8.44140625" style="171" customWidth="1"/>
    <col min="13057" max="13068" width="8.6640625" style="171" customWidth="1"/>
    <col min="13069" max="13311" width="8.88671875" style="171"/>
    <col min="13312" max="13312" width="8.44140625" style="171" customWidth="1"/>
    <col min="13313" max="13324" width="8.6640625" style="171" customWidth="1"/>
    <col min="13325" max="13567" width="8.88671875" style="171"/>
    <col min="13568" max="13568" width="8.44140625" style="171" customWidth="1"/>
    <col min="13569" max="13580" width="8.6640625" style="171" customWidth="1"/>
    <col min="13581" max="13823" width="8.88671875" style="171"/>
    <col min="13824" max="13824" width="8.44140625" style="171" customWidth="1"/>
    <col min="13825" max="13836" width="8.6640625" style="171" customWidth="1"/>
    <col min="13837" max="14079" width="8.88671875" style="171"/>
    <col min="14080" max="14080" width="8.44140625" style="171" customWidth="1"/>
    <col min="14081" max="14092" width="8.6640625" style="171" customWidth="1"/>
    <col min="14093" max="14335" width="8.88671875" style="171"/>
    <col min="14336" max="14336" width="8.44140625" style="171" customWidth="1"/>
    <col min="14337" max="14348" width="8.6640625" style="171" customWidth="1"/>
    <col min="14349" max="14591" width="8.88671875" style="171"/>
    <col min="14592" max="14592" width="8.44140625" style="171" customWidth="1"/>
    <col min="14593" max="14604" width="8.6640625" style="171" customWidth="1"/>
    <col min="14605" max="14847" width="8.88671875" style="171"/>
    <col min="14848" max="14848" width="8.44140625" style="171" customWidth="1"/>
    <col min="14849" max="14860" width="8.6640625" style="171" customWidth="1"/>
    <col min="14861" max="15103" width="8.88671875" style="171"/>
    <col min="15104" max="15104" width="8.44140625" style="171" customWidth="1"/>
    <col min="15105" max="15116" width="8.6640625" style="171" customWidth="1"/>
    <col min="15117" max="15359" width="8.88671875" style="171"/>
    <col min="15360" max="15360" width="8.44140625" style="171" customWidth="1"/>
    <col min="15361" max="15372" width="8.6640625" style="171" customWidth="1"/>
    <col min="15373" max="15615" width="8.88671875" style="171"/>
    <col min="15616" max="15616" width="8.44140625" style="171" customWidth="1"/>
    <col min="15617" max="15628" width="8.6640625" style="171" customWidth="1"/>
    <col min="15629" max="15871" width="8.88671875" style="171"/>
    <col min="15872" max="15872" width="8.44140625" style="171" customWidth="1"/>
    <col min="15873" max="15884" width="8.6640625" style="171" customWidth="1"/>
    <col min="15885" max="16127" width="8.88671875" style="171"/>
    <col min="16128" max="16128" width="8.44140625" style="171" customWidth="1"/>
    <col min="16129" max="16140" width="8.6640625" style="171" customWidth="1"/>
    <col min="16141" max="16384" width="8.88671875" style="171"/>
  </cols>
  <sheetData>
    <row r="1" spans="1:14" ht="24" customHeight="1">
      <c r="A1" s="655" t="s">
        <v>255</v>
      </c>
      <c r="B1" s="655"/>
      <c r="C1" s="655"/>
      <c r="D1" s="655"/>
      <c r="E1" s="170"/>
      <c r="F1" s="170"/>
      <c r="G1" s="170"/>
      <c r="H1" s="170"/>
      <c r="I1" s="170"/>
      <c r="L1" s="656"/>
      <c r="M1" s="656"/>
    </row>
    <row r="2" spans="1:14" ht="15" customHeight="1">
      <c r="A2" s="650" t="s">
        <v>208</v>
      </c>
      <c r="B2" s="650"/>
      <c r="C2" s="210"/>
      <c r="D2" s="210"/>
      <c r="E2" s="211"/>
      <c r="F2" s="211"/>
      <c r="G2" s="211"/>
      <c r="H2" s="211"/>
      <c r="I2" s="211"/>
      <c r="J2" s="212"/>
      <c r="K2" s="213"/>
      <c r="L2" s="430" t="s">
        <v>207</v>
      </c>
      <c r="M2" s="212"/>
    </row>
    <row r="3" spans="1:14" ht="14.25" customHeight="1">
      <c r="A3" s="407"/>
      <c r="B3" s="652" t="s">
        <v>209</v>
      </c>
      <c r="C3" s="657"/>
      <c r="D3" s="660" t="s">
        <v>210</v>
      </c>
      <c r="E3" s="661"/>
      <c r="F3" s="661"/>
      <c r="G3" s="662"/>
      <c r="H3" s="660" t="s">
        <v>211</v>
      </c>
      <c r="I3" s="661"/>
      <c r="J3" s="661"/>
      <c r="K3" s="661"/>
      <c r="L3" s="652" t="s">
        <v>212</v>
      </c>
      <c r="M3" s="657"/>
    </row>
    <row r="4" spans="1:14" ht="12" customHeight="1">
      <c r="A4" s="408" t="s">
        <v>490</v>
      </c>
      <c r="B4" s="658"/>
      <c r="C4" s="659"/>
      <c r="D4" s="651" t="s">
        <v>213</v>
      </c>
      <c r="E4" s="651"/>
      <c r="F4" s="651" t="s">
        <v>214</v>
      </c>
      <c r="G4" s="651"/>
      <c r="H4" s="651" t="s">
        <v>215</v>
      </c>
      <c r="I4" s="651"/>
      <c r="J4" s="651" t="s">
        <v>216</v>
      </c>
      <c r="K4" s="652"/>
      <c r="L4" s="658"/>
      <c r="M4" s="659"/>
    </row>
    <row r="5" spans="1:14" ht="13.5" customHeight="1">
      <c r="A5" s="408"/>
      <c r="B5" s="653" t="s">
        <v>217</v>
      </c>
      <c r="C5" s="654"/>
      <c r="D5" s="649" t="s">
        <v>218</v>
      </c>
      <c r="E5" s="649"/>
      <c r="F5" s="649" t="s">
        <v>219</v>
      </c>
      <c r="G5" s="649"/>
      <c r="H5" s="649" t="s">
        <v>220</v>
      </c>
      <c r="I5" s="649"/>
      <c r="J5" s="649" t="s">
        <v>221</v>
      </c>
      <c r="K5" s="653"/>
      <c r="L5" s="649" t="s">
        <v>222</v>
      </c>
      <c r="M5" s="649"/>
    </row>
    <row r="6" spans="1:14" ht="15" customHeight="1">
      <c r="A6" s="408"/>
      <c r="B6" s="214" t="s">
        <v>223</v>
      </c>
      <c r="C6" s="214" t="s">
        <v>224</v>
      </c>
      <c r="D6" s="214" t="s">
        <v>225</v>
      </c>
      <c r="E6" s="214" t="s">
        <v>226</v>
      </c>
      <c r="F6" s="214" t="s">
        <v>225</v>
      </c>
      <c r="G6" s="214" t="s">
        <v>226</v>
      </c>
      <c r="H6" s="214" t="s">
        <v>223</v>
      </c>
      <c r="I6" s="214" t="s">
        <v>224</v>
      </c>
      <c r="J6" s="214" t="s">
        <v>225</v>
      </c>
      <c r="K6" s="215" t="s">
        <v>224</v>
      </c>
      <c r="L6" s="427" t="s">
        <v>225</v>
      </c>
      <c r="M6" s="427" t="s">
        <v>227</v>
      </c>
    </row>
    <row r="7" spans="1:14" ht="15" customHeight="1">
      <c r="A7" s="408" t="s">
        <v>228</v>
      </c>
      <c r="B7" s="216" t="s">
        <v>229</v>
      </c>
      <c r="C7" s="217" t="s">
        <v>230</v>
      </c>
      <c r="D7" s="216" t="s">
        <v>229</v>
      </c>
      <c r="E7" s="216" t="s">
        <v>230</v>
      </c>
      <c r="F7" s="216" t="s">
        <v>229</v>
      </c>
      <c r="G7" s="216" t="s">
        <v>230</v>
      </c>
      <c r="H7" s="216" t="s">
        <v>231</v>
      </c>
      <c r="I7" s="216" t="s">
        <v>230</v>
      </c>
      <c r="J7" s="216" t="s">
        <v>231</v>
      </c>
      <c r="K7" s="218" t="s">
        <v>230</v>
      </c>
      <c r="L7" s="216" t="s">
        <v>231</v>
      </c>
      <c r="M7" s="216" t="s">
        <v>232</v>
      </c>
    </row>
    <row r="8" spans="1:14" s="172" customFormat="1" ht="19.5" customHeight="1">
      <c r="A8" s="223">
        <v>2017</v>
      </c>
      <c r="B8" s="208">
        <v>8250</v>
      </c>
      <c r="C8" s="208">
        <v>110087</v>
      </c>
      <c r="D8" s="208">
        <v>5</v>
      </c>
      <c r="E8" s="208">
        <v>193</v>
      </c>
      <c r="F8" s="208">
        <v>22</v>
      </c>
      <c r="G8" s="208">
        <v>928</v>
      </c>
      <c r="H8" s="208">
        <v>106</v>
      </c>
      <c r="I8" s="208">
        <v>4513</v>
      </c>
      <c r="J8" s="208">
        <v>34</v>
      </c>
      <c r="K8" s="208">
        <v>1636</v>
      </c>
      <c r="L8" s="209">
        <v>8083</v>
      </c>
      <c r="M8" s="431">
        <v>102817</v>
      </c>
      <c r="N8" s="173"/>
    </row>
    <row r="9" spans="1:14" s="172" customFormat="1" ht="19.5" customHeight="1">
      <c r="A9" s="223">
        <v>2018</v>
      </c>
      <c r="B9" s="208">
        <v>10412</v>
      </c>
      <c r="C9" s="208">
        <v>210166</v>
      </c>
      <c r="D9" s="208">
        <v>7</v>
      </c>
      <c r="E9" s="208">
        <v>388</v>
      </c>
      <c r="F9" s="208">
        <v>64</v>
      </c>
      <c r="G9" s="208">
        <v>2097</v>
      </c>
      <c r="H9" s="208">
        <v>213</v>
      </c>
      <c r="I9" s="208">
        <v>10777</v>
      </c>
      <c r="J9" s="208">
        <v>37</v>
      </c>
      <c r="K9" s="208">
        <v>1300</v>
      </c>
      <c r="L9" s="209">
        <v>8547</v>
      </c>
      <c r="M9" s="431">
        <v>195227</v>
      </c>
      <c r="N9" s="173"/>
    </row>
    <row r="10" spans="1:14" s="173" customFormat="1" ht="19.5" customHeight="1">
      <c r="A10" s="223">
        <v>2019</v>
      </c>
      <c r="B10" s="219">
        <f>D10+F10+H10+J10+L10</f>
        <v>9362</v>
      </c>
      <c r="C10" s="208">
        <f>E10+G10+I10+K10+M10</f>
        <v>122566</v>
      </c>
      <c r="D10" s="208">
        <v>5</v>
      </c>
      <c r="E10" s="208">
        <v>202</v>
      </c>
      <c r="F10" s="208">
        <v>69</v>
      </c>
      <c r="G10" s="208">
        <v>2394</v>
      </c>
      <c r="H10" s="208">
        <v>257</v>
      </c>
      <c r="I10" s="208">
        <v>13336</v>
      </c>
      <c r="J10" s="208">
        <v>21</v>
      </c>
      <c r="K10" s="208">
        <v>767</v>
      </c>
      <c r="L10" s="209">
        <v>9010</v>
      </c>
      <c r="M10" s="431">
        <v>105867</v>
      </c>
    </row>
    <row r="11" spans="1:14" s="173" customFormat="1" ht="19.5" customHeight="1">
      <c r="A11" s="223">
        <v>2020</v>
      </c>
      <c r="B11" s="219">
        <v>9808</v>
      </c>
      <c r="C11" s="208">
        <v>135334</v>
      </c>
      <c r="D11" s="208">
        <v>7</v>
      </c>
      <c r="E11" s="208">
        <v>244</v>
      </c>
      <c r="F11" s="208">
        <v>65</v>
      </c>
      <c r="G11" s="208">
        <v>2162</v>
      </c>
      <c r="H11" s="208">
        <v>260</v>
      </c>
      <c r="I11" s="208">
        <v>14354</v>
      </c>
      <c r="J11" s="208">
        <v>22</v>
      </c>
      <c r="K11" s="208">
        <v>779</v>
      </c>
      <c r="L11" s="209">
        <v>9454</v>
      </c>
      <c r="M11" s="431">
        <v>117795</v>
      </c>
    </row>
    <row r="12" spans="1:14" s="172" customFormat="1" ht="19.5" customHeight="1">
      <c r="A12" s="222">
        <v>2021</v>
      </c>
      <c r="B12" s="459">
        <v>10255</v>
      </c>
      <c r="C12" s="209">
        <v>144087</v>
      </c>
      <c r="D12" s="209">
        <v>8</v>
      </c>
      <c r="E12" s="209">
        <v>318</v>
      </c>
      <c r="F12" s="209">
        <v>60</v>
      </c>
      <c r="G12" s="209">
        <v>1896</v>
      </c>
      <c r="H12" s="209">
        <v>252</v>
      </c>
      <c r="I12" s="209">
        <v>15815</v>
      </c>
      <c r="J12" s="209">
        <v>23</v>
      </c>
      <c r="K12" s="209">
        <v>779</v>
      </c>
      <c r="L12" s="209">
        <v>9912</v>
      </c>
      <c r="M12" s="209">
        <v>125279</v>
      </c>
    </row>
    <row r="13" spans="1:14" ht="18.75" customHeight="1">
      <c r="A13" s="556">
        <v>2022</v>
      </c>
      <c r="B13" s="557">
        <f>D13+F13+H13+J13+L13</f>
        <v>11205</v>
      </c>
      <c r="C13" s="558">
        <f>E13+G13+I13+K13+M13</f>
        <v>214725</v>
      </c>
      <c r="D13" s="559">
        <v>8</v>
      </c>
      <c r="E13" s="559">
        <v>340</v>
      </c>
      <c r="F13" s="559">
        <v>61</v>
      </c>
      <c r="G13" s="559">
        <v>1901</v>
      </c>
      <c r="H13" s="559">
        <v>298</v>
      </c>
      <c r="I13" s="559">
        <v>17326</v>
      </c>
      <c r="J13" s="559">
        <v>22</v>
      </c>
      <c r="K13" s="559">
        <v>702</v>
      </c>
      <c r="L13" s="560">
        <f>SUM(L14:L41)</f>
        <v>10816</v>
      </c>
      <c r="M13" s="560">
        <f>SUM(M14:M41)</f>
        <v>194456</v>
      </c>
    </row>
    <row r="14" spans="1:14" ht="15" customHeight="1">
      <c r="A14" s="222" t="s">
        <v>233</v>
      </c>
      <c r="B14" s="208">
        <v>168</v>
      </c>
      <c r="C14" s="208">
        <v>48328</v>
      </c>
      <c r="D14" s="208">
        <v>0</v>
      </c>
      <c r="E14" s="208">
        <v>0</v>
      </c>
      <c r="F14" s="208">
        <v>0</v>
      </c>
      <c r="G14" s="208">
        <v>0</v>
      </c>
      <c r="H14" s="208">
        <v>0</v>
      </c>
      <c r="I14" s="208">
        <v>0</v>
      </c>
      <c r="J14" s="208">
        <v>0</v>
      </c>
      <c r="K14" s="208">
        <v>0</v>
      </c>
      <c r="L14" s="561">
        <v>168</v>
      </c>
      <c r="M14" s="561">
        <v>48328</v>
      </c>
    </row>
    <row r="15" spans="1:14" ht="15" customHeight="1">
      <c r="A15" s="554" t="s">
        <v>73</v>
      </c>
      <c r="B15" s="208">
        <v>1029</v>
      </c>
      <c r="C15" s="208">
        <v>8940</v>
      </c>
      <c r="D15" s="562">
        <v>0</v>
      </c>
      <c r="E15" s="562">
        <v>0</v>
      </c>
      <c r="F15" s="562">
        <v>5</v>
      </c>
      <c r="G15" s="562">
        <v>126</v>
      </c>
      <c r="H15" s="562">
        <v>19</v>
      </c>
      <c r="I15" s="562">
        <v>1487</v>
      </c>
      <c r="J15" s="562">
        <v>1</v>
      </c>
      <c r="K15" s="562">
        <v>58</v>
      </c>
      <c r="L15" s="561">
        <v>1004</v>
      </c>
      <c r="M15" s="561">
        <v>7269</v>
      </c>
    </row>
    <row r="16" spans="1:14" ht="15" customHeight="1">
      <c r="A16" s="554" t="s">
        <v>74</v>
      </c>
      <c r="B16" s="208">
        <v>1201</v>
      </c>
      <c r="C16" s="208">
        <v>10461</v>
      </c>
      <c r="D16" s="208">
        <v>0</v>
      </c>
      <c r="E16" s="208">
        <v>0</v>
      </c>
      <c r="F16" s="562">
        <v>1</v>
      </c>
      <c r="G16" s="562">
        <v>12</v>
      </c>
      <c r="H16" s="562">
        <v>20</v>
      </c>
      <c r="I16" s="562">
        <v>765</v>
      </c>
      <c r="J16" s="562">
        <v>2</v>
      </c>
      <c r="K16" s="562">
        <v>63</v>
      </c>
      <c r="L16" s="561">
        <v>1178</v>
      </c>
      <c r="M16" s="561">
        <v>9621</v>
      </c>
    </row>
    <row r="17" spans="1:13" ht="15" customHeight="1">
      <c r="A17" s="554" t="s">
        <v>75</v>
      </c>
      <c r="B17" s="208">
        <v>473</v>
      </c>
      <c r="C17" s="208">
        <v>3966</v>
      </c>
      <c r="D17" s="562">
        <v>0</v>
      </c>
      <c r="E17" s="562">
        <v>0</v>
      </c>
      <c r="F17" s="562">
        <v>6</v>
      </c>
      <c r="G17" s="562">
        <v>95</v>
      </c>
      <c r="H17" s="562">
        <v>19</v>
      </c>
      <c r="I17" s="562">
        <v>1326</v>
      </c>
      <c r="J17" s="562">
        <v>1</v>
      </c>
      <c r="K17" s="562">
        <v>30</v>
      </c>
      <c r="L17" s="561">
        <v>447</v>
      </c>
      <c r="M17" s="561">
        <v>2515</v>
      </c>
    </row>
    <row r="18" spans="1:13" ht="15" customHeight="1">
      <c r="A18" s="554" t="s">
        <v>76</v>
      </c>
      <c r="B18" s="208">
        <v>215</v>
      </c>
      <c r="C18" s="208">
        <v>1372</v>
      </c>
      <c r="D18" s="208">
        <v>0</v>
      </c>
      <c r="E18" s="208">
        <v>0</v>
      </c>
      <c r="F18" s="562">
        <v>4</v>
      </c>
      <c r="G18" s="562">
        <v>118</v>
      </c>
      <c r="H18" s="562">
        <v>0</v>
      </c>
      <c r="I18" s="562">
        <v>0</v>
      </c>
      <c r="J18" s="562">
        <v>2</v>
      </c>
      <c r="K18" s="562">
        <v>105</v>
      </c>
      <c r="L18" s="561">
        <v>209</v>
      </c>
      <c r="M18" s="561">
        <v>1149</v>
      </c>
    </row>
    <row r="19" spans="1:13" ht="15" customHeight="1">
      <c r="A19" s="554" t="s">
        <v>77</v>
      </c>
      <c r="B19" s="208">
        <v>51</v>
      </c>
      <c r="C19" s="208">
        <v>188</v>
      </c>
      <c r="D19" s="562">
        <v>0</v>
      </c>
      <c r="E19" s="562">
        <v>0</v>
      </c>
      <c r="F19" s="562">
        <v>0</v>
      </c>
      <c r="G19" s="562">
        <v>0</v>
      </c>
      <c r="H19" s="562">
        <v>0</v>
      </c>
      <c r="I19" s="562">
        <v>0</v>
      </c>
      <c r="J19" s="562">
        <v>0</v>
      </c>
      <c r="K19" s="562">
        <v>0</v>
      </c>
      <c r="L19" s="561">
        <v>51</v>
      </c>
      <c r="M19" s="561">
        <v>188</v>
      </c>
    </row>
    <row r="20" spans="1:13" ht="15" customHeight="1">
      <c r="A20" s="554" t="s">
        <v>78</v>
      </c>
      <c r="B20" s="208">
        <v>50</v>
      </c>
      <c r="C20" s="208">
        <v>504</v>
      </c>
      <c r="D20" s="208">
        <v>0</v>
      </c>
      <c r="E20" s="208">
        <v>0</v>
      </c>
      <c r="F20" s="208">
        <v>0</v>
      </c>
      <c r="G20" s="208">
        <v>0</v>
      </c>
      <c r="H20" s="208">
        <v>9</v>
      </c>
      <c r="I20" s="208">
        <v>326</v>
      </c>
      <c r="J20" s="208">
        <v>0</v>
      </c>
      <c r="K20" s="208">
        <v>0</v>
      </c>
      <c r="L20" s="561">
        <v>41</v>
      </c>
      <c r="M20" s="561">
        <v>178</v>
      </c>
    </row>
    <row r="21" spans="1:13" ht="15" customHeight="1">
      <c r="A21" s="554" t="s">
        <v>79</v>
      </c>
      <c r="B21" s="208">
        <v>18</v>
      </c>
      <c r="C21" s="208">
        <v>62</v>
      </c>
      <c r="D21" s="562">
        <v>0</v>
      </c>
      <c r="E21" s="562">
        <v>0</v>
      </c>
      <c r="F21" s="562">
        <v>0</v>
      </c>
      <c r="G21" s="562">
        <v>0</v>
      </c>
      <c r="H21" s="562">
        <v>0</v>
      </c>
      <c r="I21" s="562">
        <v>0</v>
      </c>
      <c r="J21" s="562">
        <v>0</v>
      </c>
      <c r="K21" s="562">
        <v>0</v>
      </c>
      <c r="L21" s="561">
        <v>18</v>
      </c>
      <c r="M21" s="561">
        <v>62</v>
      </c>
    </row>
    <row r="22" spans="1:13" ht="15" customHeight="1">
      <c r="A22" s="554" t="s">
        <v>80</v>
      </c>
      <c r="B22" s="208">
        <v>122</v>
      </c>
      <c r="C22" s="208">
        <v>1418</v>
      </c>
      <c r="D22" s="208">
        <v>0</v>
      </c>
      <c r="E22" s="208">
        <v>0</v>
      </c>
      <c r="F22" s="208">
        <v>4</v>
      </c>
      <c r="G22" s="208">
        <v>163</v>
      </c>
      <c r="H22" s="208">
        <v>7</v>
      </c>
      <c r="I22" s="208">
        <v>103</v>
      </c>
      <c r="J22" s="208">
        <v>0</v>
      </c>
      <c r="K22" s="208">
        <v>0</v>
      </c>
      <c r="L22" s="561">
        <v>111</v>
      </c>
      <c r="M22" s="561">
        <v>1152</v>
      </c>
    </row>
    <row r="23" spans="1:13" ht="15" customHeight="1">
      <c r="A23" s="554" t="s">
        <v>81</v>
      </c>
      <c r="B23" s="208">
        <v>127</v>
      </c>
      <c r="C23" s="208">
        <v>2804</v>
      </c>
      <c r="D23" s="562">
        <v>0</v>
      </c>
      <c r="E23" s="562">
        <v>0</v>
      </c>
      <c r="F23" s="562">
        <v>2</v>
      </c>
      <c r="G23" s="562">
        <v>129</v>
      </c>
      <c r="H23" s="562">
        <v>7</v>
      </c>
      <c r="I23" s="562">
        <v>487</v>
      </c>
      <c r="J23" s="562">
        <v>0</v>
      </c>
      <c r="K23" s="562">
        <v>0</v>
      </c>
      <c r="L23" s="561">
        <v>118</v>
      </c>
      <c r="M23" s="561">
        <v>2188</v>
      </c>
    </row>
    <row r="24" spans="1:13" ht="15" customHeight="1">
      <c r="A24" s="554" t="s">
        <v>234</v>
      </c>
      <c r="B24" s="208">
        <v>105</v>
      </c>
      <c r="C24" s="208">
        <v>1993</v>
      </c>
      <c r="D24" s="562">
        <v>5</v>
      </c>
      <c r="E24" s="562">
        <v>267</v>
      </c>
      <c r="F24" s="562">
        <v>1</v>
      </c>
      <c r="G24" s="562">
        <v>21</v>
      </c>
      <c r="H24" s="562">
        <v>7</v>
      </c>
      <c r="I24" s="562">
        <v>353</v>
      </c>
      <c r="J24" s="562">
        <v>7</v>
      </c>
      <c r="K24" s="562">
        <v>229</v>
      </c>
      <c r="L24" s="561">
        <v>85</v>
      </c>
      <c r="M24" s="561">
        <v>1123</v>
      </c>
    </row>
    <row r="25" spans="1:13" ht="15" customHeight="1">
      <c r="A25" s="554" t="s">
        <v>83</v>
      </c>
      <c r="B25" s="208">
        <v>107</v>
      </c>
      <c r="C25" s="208">
        <v>859</v>
      </c>
      <c r="D25" s="562">
        <v>1</v>
      </c>
      <c r="E25" s="562">
        <v>12</v>
      </c>
      <c r="F25" s="562">
        <v>3</v>
      </c>
      <c r="G25" s="562">
        <v>148</v>
      </c>
      <c r="H25" s="562">
        <v>5</v>
      </c>
      <c r="I25" s="562">
        <v>134</v>
      </c>
      <c r="J25" s="562">
        <v>0</v>
      </c>
      <c r="K25" s="562">
        <v>0</v>
      </c>
      <c r="L25" s="561">
        <v>98</v>
      </c>
      <c r="M25" s="561">
        <v>565</v>
      </c>
    </row>
    <row r="26" spans="1:13" ht="15" customHeight="1">
      <c r="A26" s="554" t="s">
        <v>84</v>
      </c>
      <c r="B26" s="208">
        <v>150</v>
      </c>
      <c r="C26" s="208">
        <v>4280</v>
      </c>
      <c r="D26" s="562">
        <v>0</v>
      </c>
      <c r="E26" s="562">
        <v>0</v>
      </c>
      <c r="F26" s="562">
        <v>0</v>
      </c>
      <c r="G26" s="562">
        <v>0</v>
      </c>
      <c r="H26" s="562">
        <v>6</v>
      </c>
      <c r="I26" s="562">
        <v>1390</v>
      </c>
      <c r="J26" s="562">
        <v>0</v>
      </c>
      <c r="K26" s="562">
        <v>0</v>
      </c>
      <c r="L26" s="561">
        <v>144</v>
      </c>
      <c r="M26" s="561">
        <v>2890</v>
      </c>
    </row>
    <row r="27" spans="1:13" ht="15" customHeight="1">
      <c r="A27" s="554" t="s">
        <v>85</v>
      </c>
      <c r="B27" s="208">
        <v>96</v>
      </c>
      <c r="C27" s="208">
        <v>1540</v>
      </c>
      <c r="D27" s="562">
        <v>0</v>
      </c>
      <c r="E27" s="562">
        <v>0</v>
      </c>
      <c r="F27" s="562">
        <v>3</v>
      </c>
      <c r="G27" s="562">
        <v>129</v>
      </c>
      <c r="H27" s="562">
        <v>4</v>
      </c>
      <c r="I27" s="562">
        <v>384</v>
      </c>
      <c r="J27" s="562">
        <v>2</v>
      </c>
      <c r="K27" s="562">
        <v>30</v>
      </c>
      <c r="L27" s="561">
        <v>87</v>
      </c>
      <c r="M27" s="561">
        <v>997</v>
      </c>
    </row>
    <row r="28" spans="1:13" ht="15" customHeight="1">
      <c r="A28" s="554" t="s">
        <v>86</v>
      </c>
      <c r="B28" s="208">
        <v>262</v>
      </c>
      <c r="C28" s="208">
        <v>2639</v>
      </c>
      <c r="D28" s="562">
        <v>0</v>
      </c>
      <c r="E28" s="562">
        <v>0</v>
      </c>
      <c r="F28" s="562">
        <v>7</v>
      </c>
      <c r="G28" s="562">
        <v>191</v>
      </c>
      <c r="H28" s="562">
        <v>12</v>
      </c>
      <c r="I28" s="562">
        <v>937</v>
      </c>
      <c r="J28" s="562">
        <v>1</v>
      </c>
      <c r="K28" s="562">
        <v>61</v>
      </c>
      <c r="L28" s="561">
        <v>242</v>
      </c>
      <c r="M28" s="561">
        <v>1450</v>
      </c>
    </row>
    <row r="29" spans="1:13" ht="15" customHeight="1">
      <c r="A29" s="554" t="s">
        <v>87</v>
      </c>
      <c r="B29" s="208">
        <v>189</v>
      </c>
      <c r="C29" s="208">
        <v>5685</v>
      </c>
      <c r="D29" s="562">
        <v>0</v>
      </c>
      <c r="E29" s="562">
        <v>0</v>
      </c>
      <c r="F29" s="562">
        <v>1</v>
      </c>
      <c r="G29" s="562">
        <v>10</v>
      </c>
      <c r="H29" s="562">
        <v>13</v>
      </c>
      <c r="I29" s="562">
        <v>330</v>
      </c>
      <c r="J29" s="562">
        <v>1</v>
      </c>
      <c r="K29" s="562">
        <v>15</v>
      </c>
      <c r="L29" s="561">
        <v>174</v>
      </c>
      <c r="M29" s="561">
        <v>5330</v>
      </c>
    </row>
    <row r="30" spans="1:13" ht="15" customHeight="1">
      <c r="A30" s="554" t="s">
        <v>88</v>
      </c>
      <c r="B30" s="208">
        <v>157</v>
      </c>
      <c r="C30" s="208">
        <v>4184</v>
      </c>
      <c r="D30" s="562">
        <v>0</v>
      </c>
      <c r="E30" s="562">
        <v>0</v>
      </c>
      <c r="F30" s="562">
        <v>1</v>
      </c>
      <c r="G30" s="562">
        <v>4</v>
      </c>
      <c r="H30" s="562">
        <v>2</v>
      </c>
      <c r="I30" s="562">
        <v>52</v>
      </c>
      <c r="J30" s="562">
        <v>0</v>
      </c>
      <c r="K30" s="562">
        <v>0</v>
      </c>
      <c r="L30" s="561">
        <v>154</v>
      </c>
      <c r="M30" s="561">
        <v>4128</v>
      </c>
    </row>
    <row r="31" spans="1:13" ht="15" customHeight="1">
      <c r="A31" s="554" t="s">
        <v>89</v>
      </c>
      <c r="B31" s="208">
        <v>365</v>
      </c>
      <c r="C31" s="208">
        <v>3244</v>
      </c>
      <c r="D31" s="562">
        <v>0</v>
      </c>
      <c r="E31" s="562">
        <v>0</v>
      </c>
      <c r="F31" s="562">
        <v>4</v>
      </c>
      <c r="G31" s="562">
        <v>141</v>
      </c>
      <c r="H31" s="562">
        <v>13</v>
      </c>
      <c r="I31" s="562">
        <v>445</v>
      </c>
      <c r="J31" s="562">
        <v>0</v>
      </c>
      <c r="K31" s="562">
        <v>0</v>
      </c>
      <c r="L31" s="561">
        <v>348</v>
      </c>
      <c r="M31" s="561">
        <v>2658</v>
      </c>
    </row>
    <row r="32" spans="1:13" ht="15" customHeight="1">
      <c r="A32" s="554" t="s">
        <v>90</v>
      </c>
      <c r="B32" s="208">
        <v>528</v>
      </c>
      <c r="C32" s="208">
        <v>7505</v>
      </c>
      <c r="D32" s="562">
        <v>0</v>
      </c>
      <c r="E32" s="562">
        <v>0</v>
      </c>
      <c r="F32" s="562">
        <v>2</v>
      </c>
      <c r="G32" s="562">
        <v>35</v>
      </c>
      <c r="H32" s="562">
        <v>15</v>
      </c>
      <c r="I32" s="562">
        <v>511</v>
      </c>
      <c r="J32" s="562">
        <v>2</v>
      </c>
      <c r="K32" s="562">
        <v>45</v>
      </c>
      <c r="L32" s="561">
        <v>509</v>
      </c>
      <c r="M32" s="561">
        <v>6914</v>
      </c>
    </row>
    <row r="33" spans="1:13" ht="15" customHeight="1">
      <c r="A33" s="554" t="s">
        <v>91</v>
      </c>
      <c r="B33" s="208">
        <v>428</v>
      </c>
      <c r="C33" s="208">
        <v>4666</v>
      </c>
      <c r="D33" s="562">
        <v>0</v>
      </c>
      <c r="E33" s="562">
        <v>0</v>
      </c>
      <c r="F33" s="562">
        <v>0</v>
      </c>
      <c r="G33" s="562">
        <v>0</v>
      </c>
      <c r="H33" s="562">
        <v>10</v>
      </c>
      <c r="I33" s="562">
        <v>481</v>
      </c>
      <c r="J33" s="562">
        <v>0</v>
      </c>
      <c r="K33" s="562">
        <v>0</v>
      </c>
      <c r="L33" s="561">
        <v>418</v>
      </c>
      <c r="M33" s="561">
        <v>4185</v>
      </c>
    </row>
    <row r="34" spans="1:13" ht="15" customHeight="1">
      <c r="A34" s="554" t="s">
        <v>92</v>
      </c>
      <c r="B34" s="208">
        <v>188</v>
      </c>
      <c r="C34" s="208">
        <v>11155</v>
      </c>
      <c r="D34" s="562">
        <v>0</v>
      </c>
      <c r="E34" s="562">
        <v>0</v>
      </c>
      <c r="F34" s="562">
        <v>2</v>
      </c>
      <c r="G34" s="562">
        <v>40</v>
      </c>
      <c r="H34" s="562">
        <v>7</v>
      </c>
      <c r="I34" s="562">
        <v>160</v>
      </c>
      <c r="J34" s="562">
        <v>0</v>
      </c>
      <c r="K34" s="562">
        <v>0</v>
      </c>
      <c r="L34" s="561">
        <v>179</v>
      </c>
      <c r="M34" s="561">
        <v>10955</v>
      </c>
    </row>
    <row r="35" spans="1:13" ht="15" customHeight="1">
      <c r="A35" s="554" t="s">
        <v>93</v>
      </c>
      <c r="B35" s="208">
        <v>312</v>
      </c>
      <c r="C35" s="208">
        <v>7548</v>
      </c>
      <c r="D35" s="562">
        <v>0</v>
      </c>
      <c r="E35" s="562">
        <v>0</v>
      </c>
      <c r="F35" s="562">
        <v>2</v>
      </c>
      <c r="G35" s="562">
        <v>80</v>
      </c>
      <c r="H35" s="562">
        <v>10</v>
      </c>
      <c r="I35" s="562">
        <v>391</v>
      </c>
      <c r="J35" s="562">
        <v>0</v>
      </c>
      <c r="K35" s="562">
        <v>0</v>
      </c>
      <c r="L35" s="561">
        <v>300</v>
      </c>
      <c r="M35" s="561">
        <v>7077</v>
      </c>
    </row>
    <row r="36" spans="1:13" ht="15" customHeight="1">
      <c r="A36" s="554" t="s">
        <v>94</v>
      </c>
      <c r="B36" s="208">
        <v>1221</v>
      </c>
      <c r="C36" s="208">
        <v>20176</v>
      </c>
      <c r="D36" s="562">
        <v>2</v>
      </c>
      <c r="E36" s="562">
        <v>61</v>
      </c>
      <c r="F36" s="562">
        <v>11</v>
      </c>
      <c r="G36" s="562">
        <v>351</v>
      </c>
      <c r="H36" s="562">
        <v>36</v>
      </c>
      <c r="I36" s="562">
        <v>2351</v>
      </c>
      <c r="J36" s="562">
        <v>3</v>
      </c>
      <c r="K36" s="562">
        <v>66</v>
      </c>
      <c r="L36" s="561">
        <v>1169</v>
      </c>
      <c r="M36" s="561">
        <v>17347</v>
      </c>
    </row>
    <row r="37" spans="1:13" ht="15" customHeight="1">
      <c r="A37" s="554" t="s">
        <v>95</v>
      </c>
      <c r="B37" s="208">
        <v>773</v>
      </c>
      <c r="C37" s="208">
        <v>25707</v>
      </c>
      <c r="D37" s="562">
        <v>0</v>
      </c>
      <c r="E37" s="562">
        <v>0</v>
      </c>
      <c r="F37" s="562">
        <v>0</v>
      </c>
      <c r="G37" s="562">
        <v>0</v>
      </c>
      <c r="H37" s="562">
        <v>34</v>
      </c>
      <c r="I37" s="562">
        <v>2154</v>
      </c>
      <c r="J37" s="562">
        <v>0</v>
      </c>
      <c r="K37" s="562">
        <v>0</v>
      </c>
      <c r="L37" s="561">
        <v>739</v>
      </c>
      <c r="M37" s="561">
        <v>23553</v>
      </c>
    </row>
    <row r="38" spans="1:13" ht="15" customHeight="1">
      <c r="A38" s="554" t="s">
        <v>96</v>
      </c>
      <c r="B38" s="208">
        <v>1674</v>
      </c>
      <c r="C38" s="208">
        <v>18037</v>
      </c>
      <c r="D38" s="562">
        <v>0</v>
      </c>
      <c r="E38" s="562">
        <v>0</v>
      </c>
      <c r="F38" s="562">
        <v>2</v>
      </c>
      <c r="G38" s="562">
        <v>108</v>
      </c>
      <c r="H38" s="562">
        <v>30</v>
      </c>
      <c r="I38" s="562">
        <v>1229</v>
      </c>
      <c r="J38" s="562">
        <v>0</v>
      </c>
      <c r="K38" s="562">
        <v>0</v>
      </c>
      <c r="L38" s="561">
        <v>1642</v>
      </c>
      <c r="M38" s="561">
        <v>16700</v>
      </c>
    </row>
    <row r="39" spans="1:13" ht="15" customHeight="1">
      <c r="A39" s="554" t="s">
        <v>97</v>
      </c>
      <c r="B39" s="208">
        <v>285</v>
      </c>
      <c r="C39" s="208">
        <v>4337</v>
      </c>
      <c r="D39" s="562">
        <v>0</v>
      </c>
      <c r="E39" s="562">
        <v>0</v>
      </c>
      <c r="F39" s="562">
        <v>0</v>
      </c>
      <c r="G39" s="562">
        <v>0</v>
      </c>
      <c r="H39" s="562">
        <v>4</v>
      </c>
      <c r="I39" s="562">
        <v>663</v>
      </c>
      <c r="J39" s="562">
        <v>0</v>
      </c>
      <c r="K39" s="562">
        <v>0</v>
      </c>
      <c r="L39" s="561">
        <v>281</v>
      </c>
      <c r="M39" s="561">
        <v>3674</v>
      </c>
    </row>
    <row r="40" spans="1:13" ht="13.5" customHeight="1">
      <c r="A40" s="554" t="s">
        <v>98</v>
      </c>
      <c r="B40" s="208">
        <v>778</v>
      </c>
      <c r="C40" s="208">
        <v>12751</v>
      </c>
      <c r="D40" s="562">
        <v>0</v>
      </c>
      <c r="E40" s="562">
        <v>0</v>
      </c>
      <c r="F40" s="562">
        <v>0</v>
      </c>
      <c r="G40" s="562">
        <v>0</v>
      </c>
      <c r="H40" s="562">
        <v>8</v>
      </c>
      <c r="I40" s="562">
        <v>774</v>
      </c>
      <c r="J40" s="562">
        <v>0</v>
      </c>
      <c r="K40" s="562">
        <v>0</v>
      </c>
      <c r="L40" s="561">
        <v>770</v>
      </c>
      <c r="M40" s="561">
        <v>11977</v>
      </c>
    </row>
    <row r="41" spans="1:13" ht="17.25" customHeight="1">
      <c r="A41" s="555" t="s">
        <v>235</v>
      </c>
      <c r="B41" s="563">
        <v>133</v>
      </c>
      <c r="C41" s="564">
        <v>376</v>
      </c>
      <c r="D41" s="565">
        <v>0</v>
      </c>
      <c r="E41" s="565">
        <v>0</v>
      </c>
      <c r="F41" s="565">
        <v>0</v>
      </c>
      <c r="G41" s="565">
        <v>0</v>
      </c>
      <c r="H41" s="565">
        <v>1</v>
      </c>
      <c r="I41" s="565">
        <v>93</v>
      </c>
      <c r="J41" s="565">
        <v>0</v>
      </c>
      <c r="K41" s="565">
        <v>0</v>
      </c>
      <c r="L41" s="561">
        <v>132</v>
      </c>
      <c r="M41" s="561">
        <v>283</v>
      </c>
    </row>
    <row r="42" spans="1:13" ht="15" customHeight="1">
      <c r="A42" s="221" t="s">
        <v>526</v>
      </c>
      <c r="B42" s="566"/>
      <c r="C42" s="566"/>
      <c r="D42" s="567"/>
      <c r="E42" s="567"/>
      <c r="F42" s="567"/>
      <c r="G42" s="567"/>
      <c r="H42" s="568" t="s">
        <v>507</v>
      </c>
      <c r="I42" s="567"/>
      <c r="J42" s="569"/>
      <c r="K42" s="570"/>
      <c r="L42" s="571"/>
      <c r="M42" s="571"/>
    </row>
    <row r="43" spans="1:13" ht="11.1" customHeight="1">
      <c r="A43" s="176"/>
      <c r="B43" s="175"/>
      <c r="C43" s="175"/>
      <c r="D43" s="175"/>
      <c r="E43" s="175"/>
      <c r="F43" s="175"/>
    </row>
    <row r="44" spans="1:13" ht="11.1" customHeight="1">
      <c r="A44" s="176"/>
      <c r="B44" s="175"/>
      <c r="C44" s="175"/>
      <c r="D44" s="177"/>
      <c r="E44" s="177"/>
      <c r="F44" s="175"/>
    </row>
  </sheetData>
  <mergeCells count="17">
    <mergeCell ref="A1:D1"/>
    <mergeCell ref="L1:M1"/>
    <mergeCell ref="B3:C4"/>
    <mergeCell ref="D3:G3"/>
    <mergeCell ref="H3:K3"/>
    <mergeCell ref="L3:M4"/>
    <mergeCell ref="D4:E4"/>
    <mergeCell ref="F4:G4"/>
    <mergeCell ref="H4:I4"/>
    <mergeCell ref="L5:M5"/>
    <mergeCell ref="A2:B2"/>
    <mergeCell ref="J4:K4"/>
    <mergeCell ref="B5:C5"/>
    <mergeCell ref="D5:E5"/>
    <mergeCell ref="F5:G5"/>
    <mergeCell ref="H5:I5"/>
    <mergeCell ref="J5:K5"/>
  </mergeCells>
  <phoneticPr fontId="3" type="noConversion"/>
  <printOptions horizontalCentered="1"/>
  <pageMargins left="0.19685039370078741" right="0.19685039370078741" top="0.24" bottom="0.17" header="0.15748031496062992" footer="0.11"/>
  <pageSetup paperSize="9" scale="81"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K27" sqref="K27"/>
    </sheetView>
  </sheetViews>
  <sheetFormatPr defaultColWidth="8.88671875" defaultRowHeight="13.5"/>
  <cols>
    <col min="1" max="1" width="8" style="4" customWidth="1"/>
    <col min="2" max="7" width="12.77734375" style="4" customWidth="1"/>
    <col min="8" max="16384" width="8.88671875" style="4"/>
  </cols>
  <sheetData>
    <row r="1" spans="1:8" s="11" customFormat="1" ht="30" customHeight="1">
      <c r="A1" s="572" t="s">
        <v>256</v>
      </c>
      <c r="B1" s="572"/>
      <c r="C1" s="572"/>
      <c r="D1" s="572"/>
      <c r="E1" s="572"/>
      <c r="F1" s="572"/>
      <c r="G1" s="572"/>
      <c r="H1" s="12"/>
    </row>
    <row r="2" spans="1:8" s="6" customFormat="1" ht="15" customHeight="1">
      <c r="A2" s="575" t="s">
        <v>6</v>
      </c>
      <c r="B2" s="575"/>
      <c r="C2" s="575"/>
      <c r="D2" s="575"/>
      <c r="F2" s="21"/>
      <c r="G2" s="20" t="s">
        <v>59</v>
      </c>
    </row>
    <row r="3" spans="1:8" s="1" customFormat="1" ht="24.95" customHeight="1">
      <c r="A3" s="663" t="s">
        <v>489</v>
      </c>
      <c r="B3" s="616" t="s">
        <v>50</v>
      </c>
      <c r="C3" s="617"/>
      <c r="D3" s="617"/>
      <c r="E3" s="616" t="s">
        <v>51</v>
      </c>
      <c r="F3" s="617"/>
      <c r="G3" s="618"/>
    </row>
    <row r="4" spans="1:8" s="1" customFormat="1" ht="35.25" customHeight="1">
      <c r="A4" s="664"/>
      <c r="B4" s="386" t="s">
        <v>11</v>
      </c>
      <c r="C4" s="386" t="s">
        <v>22</v>
      </c>
      <c r="D4" s="386" t="s">
        <v>12</v>
      </c>
      <c r="E4" s="386" t="s">
        <v>13</v>
      </c>
      <c r="F4" s="386" t="s">
        <v>14</v>
      </c>
      <c r="G4" s="387" t="s">
        <v>15</v>
      </c>
    </row>
    <row r="5" spans="1:8" s="105" customFormat="1" ht="18" customHeight="1">
      <c r="A5" s="400">
        <v>2017</v>
      </c>
      <c r="B5" s="104">
        <v>1078950</v>
      </c>
      <c r="C5" s="104">
        <v>1074404</v>
      </c>
      <c r="D5" s="104">
        <v>27039949</v>
      </c>
      <c r="E5" s="104">
        <v>664235</v>
      </c>
      <c r="F5" s="104">
        <v>73144</v>
      </c>
      <c r="G5" s="401">
        <v>4631576</v>
      </c>
    </row>
    <row r="6" spans="1:8" s="105" customFormat="1" ht="18" customHeight="1">
      <c r="A6" s="400">
        <v>2018</v>
      </c>
      <c r="B6" s="104">
        <v>1166198</v>
      </c>
      <c r="C6" s="104">
        <v>1165777</v>
      </c>
      <c r="D6" s="104">
        <v>30174037.171999998</v>
      </c>
      <c r="E6" s="104">
        <v>837999</v>
      </c>
      <c r="F6" s="104">
        <v>53664</v>
      </c>
      <c r="G6" s="401">
        <v>5028838</v>
      </c>
    </row>
    <row r="7" spans="1:8" s="65" customFormat="1" ht="18" customHeight="1">
      <c r="A7" s="400">
        <v>2019</v>
      </c>
      <c r="B7" s="104">
        <v>1236690</v>
      </c>
      <c r="C7" s="104">
        <v>1240716</v>
      </c>
      <c r="D7" s="104">
        <v>32327595.117999997</v>
      </c>
      <c r="E7" s="104">
        <v>789747</v>
      </c>
      <c r="F7" s="104">
        <v>40838</v>
      </c>
      <c r="G7" s="401">
        <v>4953721</v>
      </c>
    </row>
    <row r="8" spans="1:8" s="65" customFormat="1" ht="18" customHeight="1">
      <c r="A8" s="400">
        <v>2020</v>
      </c>
      <c r="B8" s="104">
        <v>758220</v>
      </c>
      <c r="C8" s="104">
        <v>767681</v>
      </c>
      <c r="D8" s="104">
        <v>20064977.839000002</v>
      </c>
      <c r="E8" s="104">
        <v>758635</v>
      </c>
      <c r="F8" s="104">
        <v>55820</v>
      </c>
      <c r="G8" s="401">
        <v>4634720</v>
      </c>
    </row>
    <row r="9" spans="1:8" s="65" customFormat="1" ht="18" customHeight="1">
      <c r="A9" s="400">
        <v>2021</v>
      </c>
      <c r="B9" s="104">
        <v>770113</v>
      </c>
      <c r="C9" s="104">
        <v>780702</v>
      </c>
      <c r="D9" s="104">
        <v>20236342.759</v>
      </c>
      <c r="E9" s="104">
        <v>781946</v>
      </c>
      <c r="F9" s="104">
        <v>53072</v>
      </c>
      <c r="G9" s="401">
        <v>4934232.5000000009</v>
      </c>
    </row>
    <row r="10" spans="1:8" s="65" customFormat="1" ht="18" customHeight="1">
      <c r="A10" s="402">
        <v>2022</v>
      </c>
      <c r="B10" s="484">
        <v>1090689</v>
      </c>
      <c r="C10" s="484">
        <v>1098916</v>
      </c>
      <c r="D10" s="484">
        <v>28785639.208999999</v>
      </c>
      <c r="E10" s="484">
        <v>653517</v>
      </c>
      <c r="F10" s="484">
        <v>31834</v>
      </c>
      <c r="G10" s="485">
        <v>6446040</v>
      </c>
    </row>
    <row r="11" spans="1:8" s="65" customFormat="1" ht="18" customHeight="1">
      <c r="A11" s="403" t="s">
        <v>103</v>
      </c>
      <c r="B11" s="486">
        <v>69556</v>
      </c>
      <c r="C11" s="486">
        <v>70011</v>
      </c>
      <c r="D11" s="486">
        <v>1813765.8540000001</v>
      </c>
      <c r="E11" s="486">
        <v>64218</v>
      </c>
      <c r="F11" s="486">
        <v>4230</v>
      </c>
      <c r="G11" s="487">
        <v>632859</v>
      </c>
    </row>
    <row r="12" spans="1:8" s="65" customFormat="1" ht="18" customHeight="1">
      <c r="A12" s="403" t="s">
        <v>104</v>
      </c>
      <c r="B12" s="486">
        <v>64449</v>
      </c>
      <c r="C12" s="486">
        <v>61888</v>
      </c>
      <c r="D12" s="486">
        <v>1714995.3219999999</v>
      </c>
      <c r="E12" s="486">
        <v>59764</v>
      </c>
      <c r="F12" s="486">
        <v>2471</v>
      </c>
      <c r="G12" s="487">
        <v>555129</v>
      </c>
    </row>
    <row r="13" spans="1:8" s="65" customFormat="1" ht="18" customHeight="1">
      <c r="A13" s="403" t="s">
        <v>105</v>
      </c>
      <c r="B13" s="486">
        <v>56631</v>
      </c>
      <c r="C13" s="486">
        <v>56341</v>
      </c>
      <c r="D13" s="486">
        <v>1515143.0889999999</v>
      </c>
      <c r="E13" s="486">
        <v>68215</v>
      </c>
      <c r="F13" s="486">
        <v>3392</v>
      </c>
      <c r="G13" s="487">
        <v>628081</v>
      </c>
    </row>
    <row r="14" spans="1:8" s="65" customFormat="1" ht="18" customHeight="1">
      <c r="A14" s="403" t="s">
        <v>106</v>
      </c>
      <c r="B14" s="486">
        <v>73851</v>
      </c>
      <c r="C14" s="486">
        <v>77430</v>
      </c>
      <c r="D14" s="486">
        <v>1922034.4550000001</v>
      </c>
      <c r="E14" s="486">
        <v>66125</v>
      </c>
      <c r="F14" s="486">
        <v>2696</v>
      </c>
      <c r="G14" s="487">
        <v>618451</v>
      </c>
    </row>
    <row r="15" spans="1:8" s="65" customFormat="1" ht="18" customHeight="1">
      <c r="A15" s="403" t="s">
        <v>107</v>
      </c>
      <c r="B15" s="486">
        <v>100528</v>
      </c>
      <c r="C15" s="486">
        <v>98997</v>
      </c>
      <c r="D15" s="486">
        <v>2517773.15</v>
      </c>
      <c r="E15" s="486">
        <v>44871</v>
      </c>
      <c r="F15" s="486">
        <v>2374</v>
      </c>
      <c r="G15" s="487">
        <v>304659</v>
      </c>
    </row>
    <row r="16" spans="1:8" s="65" customFormat="1" ht="18" customHeight="1">
      <c r="A16" s="403" t="s">
        <v>108</v>
      </c>
      <c r="B16" s="486">
        <v>99050</v>
      </c>
      <c r="C16" s="486">
        <v>100986</v>
      </c>
      <c r="D16" s="486">
        <v>2586751.0750000002</v>
      </c>
      <c r="E16" s="486">
        <v>53096</v>
      </c>
      <c r="F16" s="486">
        <v>3635</v>
      </c>
      <c r="G16" s="487">
        <v>561809</v>
      </c>
    </row>
    <row r="17" spans="1:7" s="65" customFormat="1" ht="18" customHeight="1">
      <c r="A17" s="403" t="s">
        <v>109</v>
      </c>
      <c r="B17" s="486">
        <v>112167</v>
      </c>
      <c r="C17" s="486">
        <v>116024</v>
      </c>
      <c r="D17" s="486">
        <v>2974076.892</v>
      </c>
      <c r="E17" s="486">
        <v>62343</v>
      </c>
      <c r="F17" s="486">
        <v>2192</v>
      </c>
      <c r="G17" s="487">
        <v>640652</v>
      </c>
    </row>
    <row r="18" spans="1:7" s="65" customFormat="1" ht="18" customHeight="1">
      <c r="A18" s="403" t="s">
        <v>110</v>
      </c>
      <c r="B18" s="486">
        <v>122763</v>
      </c>
      <c r="C18" s="486">
        <v>120566</v>
      </c>
      <c r="D18" s="486">
        <v>3323259.0860000001</v>
      </c>
      <c r="E18" s="486">
        <v>54346</v>
      </c>
      <c r="F18" s="486">
        <v>1655</v>
      </c>
      <c r="G18" s="487">
        <v>614536</v>
      </c>
    </row>
    <row r="19" spans="1:7" s="65" customFormat="1" ht="18" customHeight="1">
      <c r="A19" s="403" t="s">
        <v>111</v>
      </c>
      <c r="B19" s="486">
        <v>87917</v>
      </c>
      <c r="C19" s="486">
        <v>89285</v>
      </c>
      <c r="D19" s="486">
        <v>2372490.2209999999</v>
      </c>
      <c r="E19" s="486">
        <v>52328</v>
      </c>
      <c r="F19" s="486">
        <v>2385</v>
      </c>
      <c r="G19" s="487">
        <v>566856</v>
      </c>
    </row>
    <row r="20" spans="1:7" s="65" customFormat="1" ht="18" customHeight="1">
      <c r="A20" s="403" t="s">
        <v>112</v>
      </c>
      <c r="B20" s="486">
        <v>109518</v>
      </c>
      <c r="C20" s="486">
        <v>109659</v>
      </c>
      <c r="D20" s="486">
        <v>2827376.156</v>
      </c>
      <c r="E20" s="486">
        <v>34986</v>
      </c>
      <c r="F20" s="486">
        <v>2588</v>
      </c>
      <c r="G20" s="487">
        <v>324544</v>
      </c>
    </row>
    <row r="21" spans="1:7" s="65" customFormat="1" ht="22.5" customHeight="1">
      <c r="A21" s="403" t="s">
        <v>113</v>
      </c>
      <c r="B21" s="486">
        <v>94026</v>
      </c>
      <c r="C21" s="486">
        <v>93266</v>
      </c>
      <c r="D21" s="486">
        <v>2492413.3459999999</v>
      </c>
      <c r="E21" s="486">
        <v>47912</v>
      </c>
      <c r="F21" s="486">
        <v>2206</v>
      </c>
      <c r="G21" s="487">
        <v>509481</v>
      </c>
    </row>
    <row r="22" spans="1:7" s="110" customFormat="1" ht="20.25" customHeight="1">
      <c r="A22" s="404" t="s">
        <v>114</v>
      </c>
      <c r="B22" s="488">
        <v>100233</v>
      </c>
      <c r="C22" s="488">
        <v>104463</v>
      </c>
      <c r="D22" s="488">
        <v>2725560.5630000001</v>
      </c>
      <c r="E22" s="488">
        <v>45313</v>
      </c>
      <c r="F22" s="488">
        <v>2010</v>
      </c>
      <c r="G22" s="489">
        <v>488983</v>
      </c>
    </row>
    <row r="23" spans="1:7">
      <c r="A23" s="108" t="s">
        <v>115</v>
      </c>
      <c r="B23" s="108"/>
      <c r="C23" s="109"/>
      <c r="D23" s="109"/>
      <c r="E23" s="109"/>
      <c r="F23" s="108" t="s">
        <v>116</v>
      </c>
      <c r="G23" s="110"/>
    </row>
  </sheetData>
  <mergeCells count="5">
    <mergeCell ref="A1:G1"/>
    <mergeCell ref="A2:D2"/>
    <mergeCell ref="A3:A4"/>
    <mergeCell ref="B3:D3"/>
    <mergeCell ref="E3:G3"/>
  </mergeCells>
  <phoneticPr fontId="3"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view="pageBreakPreview" zoomScaleNormal="100" zoomScaleSheetLayoutView="100" workbookViewId="0">
      <selection activeCell="A10" sqref="A10:XFD10"/>
    </sheetView>
  </sheetViews>
  <sheetFormatPr defaultColWidth="8.88671875" defaultRowHeight="16.5"/>
  <cols>
    <col min="1" max="1" width="8.5546875" style="112" customWidth="1"/>
    <col min="2" max="2" width="9" style="112" bestFit="1" customWidth="1"/>
    <col min="3" max="3" width="10.109375" style="112" customWidth="1"/>
    <col min="4" max="4" width="9.44140625" style="112" customWidth="1"/>
    <col min="5" max="5" width="8" style="112" customWidth="1"/>
    <col min="6" max="6" width="7.88671875" style="112" bestFit="1" customWidth="1"/>
    <col min="7" max="7" width="6.77734375" style="112" customWidth="1"/>
    <col min="8" max="8" width="8.77734375" style="112" customWidth="1"/>
    <col min="9" max="9" width="8.44140625" style="112" customWidth="1"/>
    <col min="10" max="10" width="7.33203125" style="112" customWidth="1"/>
    <col min="11" max="16384" width="8.88671875" style="112"/>
  </cols>
  <sheetData>
    <row r="1" spans="1:11" ht="28.5" customHeight="1">
      <c r="A1" s="667" t="s">
        <v>257</v>
      </c>
      <c r="B1" s="667"/>
      <c r="C1" s="667"/>
      <c r="D1" s="667"/>
      <c r="E1" s="111"/>
      <c r="F1" s="111"/>
      <c r="G1" s="111"/>
      <c r="H1" s="111"/>
    </row>
    <row r="2" spans="1:11" ht="18" customHeight="1">
      <c r="A2" s="129" t="s">
        <v>120</v>
      </c>
      <c r="B2" s="127"/>
      <c r="C2" s="127"/>
      <c r="D2" s="121"/>
      <c r="E2" s="122"/>
      <c r="F2" s="122"/>
      <c r="H2" s="129"/>
      <c r="I2" s="129" t="s">
        <v>119</v>
      </c>
      <c r="J2" s="129"/>
    </row>
    <row r="3" spans="1:11" ht="21" customHeight="1">
      <c r="A3" s="128"/>
      <c r="B3" s="668" t="s">
        <v>121</v>
      </c>
      <c r="C3" s="669"/>
      <c r="D3" s="669"/>
      <c r="E3" s="669"/>
      <c r="F3" s="669"/>
      <c r="G3" s="669"/>
      <c r="H3" s="669"/>
      <c r="I3" s="669"/>
      <c r="J3" s="670"/>
    </row>
    <row r="4" spans="1:11" ht="21" customHeight="1">
      <c r="A4" s="405" t="s">
        <v>122</v>
      </c>
      <c r="B4" s="671" t="s">
        <v>123</v>
      </c>
      <c r="C4" s="671"/>
      <c r="D4" s="671"/>
      <c r="E4" s="671" t="s">
        <v>124</v>
      </c>
      <c r="F4" s="671"/>
      <c r="G4" s="671"/>
      <c r="H4" s="671" t="s">
        <v>125</v>
      </c>
      <c r="I4" s="671"/>
      <c r="J4" s="671"/>
    </row>
    <row r="5" spans="1:11" ht="59.25" customHeight="1">
      <c r="A5" s="406" t="s">
        <v>126</v>
      </c>
      <c r="B5" s="123" t="s">
        <v>127</v>
      </c>
      <c r="C5" s="123" t="s">
        <v>128</v>
      </c>
      <c r="D5" s="123" t="s">
        <v>129</v>
      </c>
      <c r="E5" s="123" t="s">
        <v>130</v>
      </c>
      <c r="F5" s="123" t="s">
        <v>131</v>
      </c>
      <c r="G5" s="123" t="s">
        <v>129</v>
      </c>
      <c r="H5" s="123" t="s">
        <v>130</v>
      </c>
      <c r="I5" s="123" t="s">
        <v>128</v>
      </c>
      <c r="J5" s="123" t="s">
        <v>129</v>
      </c>
    </row>
    <row r="6" spans="1:11" s="114" customFormat="1" ht="23.25" customHeight="1">
      <c r="A6" s="460">
        <v>2017</v>
      </c>
      <c r="B6" s="124">
        <v>592509</v>
      </c>
      <c r="C6" s="124">
        <v>2773.7</v>
      </c>
      <c r="D6" s="124">
        <v>0</v>
      </c>
      <c r="E6" s="124">
        <v>293484</v>
      </c>
      <c r="F6" s="124">
        <v>1374</v>
      </c>
      <c r="G6" s="124">
        <v>0</v>
      </c>
      <c r="H6" s="124">
        <v>299025</v>
      </c>
      <c r="I6" s="124">
        <v>1399.7</v>
      </c>
      <c r="J6" s="124">
        <v>0</v>
      </c>
      <c r="K6" s="113"/>
    </row>
    <row r="7" spans="1:11" s="114" customFormat="1" ht="23.25" customHeight="1">
      <c r="A7" s="460">
        <v>2018</v>
      </c>
      <c r="B7" s="124">
        <v>590112</v>
      </c>
      <c r="C7" s="124">
        <v>2864.1310000000003</v>
      </c>
      <c r="D7" s="124">
        <v>0</v>
      </c>
      <c r="E7" s="124">
        <v>291631</v>
      </c>
      <c r="F7" s="124">
        <v>1487.7769999999998</v>
      </c>
      <c r="G7" s="124">
        <v>0</v>
      </c>
      <c r="H7" s="124">
        <v>298481</v>
      </c>
      <c r="I7" s="124">
        <v>1376.354</v>
      </c>
      <c r="J7" s="124">
        <v>0</v>
      </c>
      <c r="K7" s="113"/>
    </row>
    <row r="8" spans="1:11" s="116" customFormat="1" ht="24" customHeight="1">
      <c r="A8" s="460">
        <v>2019</v>
      </c>
      <c r="B8" s="124">
        <v>635637</v>
      </c>
      <c r="C8" s="124">
        <v>2858</v>
      </c>
      <c r="D8" s="124">
        <v>0</v>
      </c>
      <c r="E8" s="124">
        <v>312994</v>
      </c>
      <c r="F8" s="124">
        <v>1456</v>
      </c>
      <c r="G8" s="124">
        <v>0</v>
      </c>
      <c r="H8" s="124">
        <v>322643</v>
      </c>
      <c r="I8" s="124">
        <v>1402</v>
      </c>
      <c r="J8" s="124">
        <v>0</v>
      </c>
      <c r="K8" s="115"/>
    </row>
    <row r="9" spans="1:11" s="116" customFormat="1" ht="24" customHeight="1">
      <c r="A9" s="460">
        <v>2020</v>
      </c>
      <c r="B9" s="124">
        <v>646492</v>
      </c>
      <c r="C9" s="124">
        <v>2113</v>
      </c>
      <c r="D9" s="124" t="s">
        <v>466</v>
      </c>
      <c r="E9" s="124">
        <v>318524</v>
      </c>
      <c r="F9" s="124">
        <v>1013</v>
      </c>
      <c r="G9" s="124"/>
      <c r="H9" s="124">
        <v>327968</v>
      </c>
      <c r="I9" s="124">
        <v>1100</v>
      </c>
      <c r="J9" s="124">
        <v>0</v>
      </c>
      <c r="K9" s="115"/>
    </row>
    <row r="10" spans="1:11" ht="24" customHeight="1">
      <c r="A10" s="460">
        <v>2021</v>
      </c>
      <c r="B10" s="124">
        <v>1115699</v>
      </c>
      <c r="C10" s="124">
        <v>3062</v>
      </c>
      <c r="D10" s="124">
        <v>0</v>
      </c>
      <c r="E10" s="124">
        <v>555953</v>
      </c>
      <c r="F10" s="124">
        <v>1523</v>
      </c>
      <c r="G10" s="124">
        <v>0</v>
      </c>
      <c r="H10" s="124">
        <v>559746</v>
      </c>
      <c r="I10" s="124">
        <v>1539</v>
      </c>
      <c r="J10" s="124">
        <v>0</v>
      </c>
      <c r="K10" s="115"/>
    </row>
    <row r="11" spans="1:11" ht="21.6" customHeight="1">
      <c r="A11" s="461">
        <v>2022</v>
      </c>
      <c r="B11" s="442">
        <v>1010333</v>
      </c>
      <c r="C11" s="442">
        <v>3360</v>
      </c>
      <c r="D11" s="442" t="s">
        <v>519</v>
      </c>
      <c r="E11" s="442">
        <v>503598</v>
      </c>
      <c r="F11" s="442">
        <v>1698</v>
      </c>
      <c r="G11" s="442" t="s">
        <v>519</v>
      </c>
      <c r="H11" s="442">
        <v>506735</v>
      </c>
      <c r="I11" s="442">
        <v>1663</v>
      </c>
      <c r="J11" s="443" t="s">
        <v>519</v>
      </c>
      <c r="K11" s="115"/>
    </row>
    <row r="12" spans="1:11" ht="21.6" customHeight="1">
      <c r="A12" s="462" t="s">
        <v>60</v>
      </c>
      <c r="B12" s="444">
        <v>100263</v>
      </c>
      <c r="C12" s="444">
        <v>315</v>
      </c>
      <c r="D12" s="445" t="s">
        <v>466</v>
      </c>
      <c r="E12" s="446">
        <v>52069</v>
      </c>
      <c r="F12" s="446">
        <v>166</v>
      </c>
      <c r="G12" s="445" t="s">
        <v>466</v>
      </c>
      <c r="H12" s="446">
        <v>48194</v>
      </c>
      <c r="I12" s="446">
        <v>150</v>
      </c>
      <c r="J12" s="445" t="s">
        <v>466</v>
      </c>
      <c r="K12" s="115"/>
    </row>
    <row r="13" spans="1:11" ht="21.6" customHeight="1">
      <c r="A13" s="462" t="s">
        <v>61</v>
      </c>
      <c r="B13" s="444">
        <v>89553</v>
      </c>
      <c r="C13" s="444">
        <v>290</v>
      </c>
      <c r="D13" s="445" t="s">
        <v>466</v>
      </c>
      <c r="E13" s="446">
        <v>43194</v>
      </c>
      <c r="F13" s="446">
        <v>140</v>
      </c>
      <c r="G13" s="445" t="s">
        <v>466</v>
      </c>
      <c r="H13" s="446">
        <v>46359</v>
      </c>
      <c r="I13" s="446">
        <v>150</v>
      </c>
      <c r="J13" s="445" t="s">
        <v>466</v>
      </c>
      <c r="K13" s="115"/>
    </row>
    <row r="14" spans="1:11" ht="21.6" customHeight="1">
      <c r="A14" s="462" t="s">
        <v>62</v>
      </c>
      <c r="B14" s="444">
        <v>72386</v>
      </c>
      <c r="C14" s="444">
        <v>209</v>
      </c>
      <c r="D14" s="445" t="s">
        <v>466</v>
      </c>
      <c r="E14" s="446">
        <v>35896</v>
      </c>
      <c r="F14" s="446">
        <v>107</v>
      </c>
      <c r="G14" s="445" t="s">
        <v>466</v>
      </c>
      <c r="H14" s="446">
        <v>36490</v>
      </c>
      <c r="I14" s="446">
        <v>102</v>
      </c>
      <c r="J14" s="445" t="s">
        <v>466</v>
      </c>
      <c r="K14" s="115"/>
    </row>
    <row r="15" spans="1:11" ht="21.6" customHeight="1">
      <c r="A15" s="462" t="s">
        <v>63</v>
      </c>
      <c r="B15" s="444">
        <v>105896</v>
      </c>
      <c r="C15" s="444">
        <v>308</v>
      </c>
      <c r="D15" s="445" t="s">
        <v>466</v>
      </c>
      <c r="E15" s="446">
        <v>52764</v>
      </c>
      <c r="F15" s="446">
        <v>156</v>
      </c>
      <c r="G15" s="445" t="s">
        <v>466</v>
      </c>
      <c r="H15" s="446">
        <v>53132</v>
      </c>
      <c r="I15" s="446">
        <v>152</v>
      </c>
      <c r="J15" s="445" t="s">
        <v>466</v>
      </c>
      <c r="K15" s="115"/>
    </row>
    <row r="16" spans="1:11" ht="21.6" customHeight="1">
      <c r="A16" s="462" t="s">
        <v>64</v>
      </c>
      <c r="B16" s="444">
        <v>115616</v>
      </c>
      <c r="C16" s="444">
        <v>347</v>
      </c>
      <c r="D16" s="445" t="s">
        <v>466</v>
      </c>
      <c r="E16" s="446">
        <v>57787</v>
      </c>
      <c r="F16" s="446">
        <v>176</v>
      </c>
      <c r="G16" s="445" t="s">
        <v>466</v>
      </c>
      <c r="H16" s="446">
        <v>57829</v>
      </c>
      <c r="I16" s="446">
        <v>170</v>
      </c>
      <c r="J16" s="445" t="s">
        <v>466</v>
      </c>
      <c r="K16" s="115"/>
    </row>
    <row r="17" spans="1:11" ht="21.6" customHeight="1">
      <c r="A17" s="462" t="s">
        <v>65</v>
      </c>
      <c r="B17" s="444">
        <v>109921</v>
      </c>
      <c r="C17" s="444">
        <v>353</v>
      </c>
      <c r="D17" s="445" t="s">
        <v>466</v>
      </c>
      <c r="E17" s="446">
        <v>55012</v>
      </c>
      <c r="F17" s="446">
        <v>178</v>
      </c>
      <c r="G17" s="445" t="s">
        <v>466</v>
      </c>
      <c r="H17" s="446">
        <v>54909</v>
      </c>
      <c r="I17" s="446">
        <v>175</v>
      </c>
      <c r="J17" s="445" t="s">
        <v>466</v>
      </c>
      <c r="K17" s="115"/>
    </row>
    <row r="18" spans="1:11" ht="21.6" customHeight="1">
      <c r="A18" s="462" t="s">
        <v>66</v>
      </c>
      <c r="B18" s="444">
        <v>83027</v>
      </c>
      <c r="C18" s="444">
        <v>276</v>
      </c>
      <c r="D18" s="445" t="s">
        <v>466</v>
      </c>
      <c r="E18" s="446">
        <v>41017</v>
      </c>
      <c r="F18" s="446">
        <v>138</v>
      </c>
      <c r="G18" s="445" t="s">
        <v>466</v>
      </c>
      <c r="H18" s="446">
        <v>42010</v>
      </c>
      <c r="I18" s="446">
        <v>138</v>
      </c>
      <c r="J18" s="445" t="s">
        <v>466</v>
      </c>
      <c r="K18" s="115"/>
    </row>
    <row r="19" spans="1:11" ht="21.6" customHeight="1">
      <c r="A19" s="462" t="s">
        <v>67</v>
      </c>
      <c r="B19" s="444">
        <v>78821</v>
      </c>
      <c r="C19" s="444">
        <v>284</v>
      </c>
      <c r="D19" s="445" t="s">
        <v>466</v>
      </c>
      <c r="E19" s="446">
        <v>39645</v>
      </c>
      <c r="F19" s="446">
        <v>146</v>
      </c>
      <c r="G19" s="445" t="s">
        <v>466</v>
      </c>
      <c r="H19" s="446">
        <v>39176</v>
      </c>
      <c r="I19" s="446">
        <v>138</v>
      </c>
      <c r="J19" s="445" t="s">
        <v>466</v>
      </c>
      <c r="K19" s="115"/>
    </row>
    <row r="20" spans="1:11" ht="21.6" customHeight="1">
      <c r="A20" s="462" t="s">
        <v>68</v>
      </c>
      <c r="B20" s="444">
        <v>70594</v>
      </c>
      <c r="C20" s="444">
        <v>244</v>
      </c>
      <c r="D20" s="445" t="s">
        <v>466</v>
      </c>
      <c r="E20" s="446">
        <v>35075</v>
      </c>
      <c r="F20" s="446">
        <v>122</v>
      </c>
      <c r="G20" s="445" t="s">
        <v>466</v>
      </c>
      <c r="H20" s="446">
        <v>35519</v>
      </c>
      <c r="I20" s="446">
        <v>122</v>
      </c>
      <c r="J20" s="445" t="s">
        <v>466</v>
      </c>
      <c r="K20" s="115"/>
    </row>
    <row r="21" spans="1:11" ht="21.6" customHeight="1">
      <c r="A21" s="462" t="s">
        <v>69</v>
      </c>
      <c r="B21" s="444">
        <v>92225</v>
      </c>
      <c r="C21" s="444">
        <v>350</v>
      </c>
      <c r="D21" s="445" t="s">
        <v>466</v>
      </c>
      <c r="E21" s="446">
        <v>46041</v>
      </c>
      <c r="F21" s="446">
        <v>178</v>
      </c>
      <c r="G21" s="445" t="s">
        <v>466</v>
      </c>
      <c r="H21" s="446">
        <v>46184</v>
      </c>
      <c r="I21" s="446">
        <v>172</v>
      </c>
      <c r="J21" s="445" t="s">
        <v>466</v>
      </c>
      <c r="K21" s="115"/>
    </row>
    <row r="22" spans="1:11" ht="21.75" customHeight="1">
      <c r="A22" s="462" t="s">
        <v>70</v>
      </c>
      <c r="B22" s="444">
        <v>47390</v>
      </c>
      <c r="C22" s="444">
        <v>199</v>
      </c>
      <c r="D22" s="445" t="s">
        <v>466</v>
      </c>
      <c r="E22" s="446">
        <v>23514</v>
      </c>
      <c r="F22" s="446">
        <v>101</v>
      </c>
      <c r="G22" s="445" t="s">
        <v>466</v>
      </c>
      <c r="H22" s="446">
        <v>23876</v>
      </c>
      <c r="I22" s="446">
        <v>98</v>
      </c>
      <c r="J22" s="445" t="s">
        <v>466</v>
      </c>
    </row>
    <row r="23" spans="1:11" ht="24.75" customHeight="1" thickBot="1">
      <c r="A23" s="463" t="s">
        <v>71</v>
      </c>
      <c r="B23" s="447">
        <v>44641</v>
      </c>
      <c r="C23" s="447">
        <v>185</v>
      </c>
      <c r="D23" s="448" t="s">
        <v>466</v>
      </c>
      <c r="E23" s="447">
        <v>21584</v>
      </c>
      <c r="F23" s="447">
        <v>90</v>
      </c>
      <c r="G23" s="448" t="s">
        <v>466</v>
      </c>
      <c r="H23" s="447">
        <v>23057</v>
      </c>
      <c r="I23" s="447">
        <v>96</v>
      </c>
      <c r="J23" s="448" t="s">
        <v>466</v>
      </c>
    </row>
    <row r="24" spans="1:11">
      <c r="A24" s="665" t="s">
        <v>133</v>
      </c>
      <c r="B24" s="665"/>
      <c r="C24" s="665"/>
      <c r="D24" s="665"/>
      <c r="E24" s="125"/>
      <c r="F24" s="125"/>
      <c r="G24" s="125"/>
      <c r="H24" s="125"/>
      <c r="I24" s="125"/>
      <c r="J24" s="126"/>
    </row>
    <row r="25" spans="1:11" ht="17.25">
      <c r="A25" s="666"/>
      <c r="B25" s="666"/>
      <c r="C25" s="666"/>
      <c r="D25" s="666"/>
      <c r="E25" s="666"/>
      <c r="F25" s="666"/>
      <c r="G25" s="666"/>
      <c r="H25" s="666"/>
      <c r="I25" s="118"/>
      <c r="J25" s="118"/>
    </row>
    <row r="26" spans="1:11" ht="17.25">
      <c r="A26" s="117"/>
      <c r="B26" s="119"/>
      <c r="C26" s="119"/>
      <c r="D26" s="119"/>
      <c r="E26" s="119"/>
      <c r="F26" s="120"/>
      <c r="G26" s="120"/>
      <c r="H26" s="120"/>
      <c r="I26" s="118"/>
      <c r="J26" s="118"/>
    </row>
    <row r="27" spans="1:11" ht="17.25">
      <c r="A27" s="117"/>
    </row>
  </sheetData>
  <mergeCells count="7">
    <mergeCell ref="A24:D24"/>
    <mergeCell ref="A25:H25"/>
    <mergeCell ref="A1:D1"/>
    <mergeCell ref="B3:J3"/>
    <mergeCell ref="B4:D4"/>
    <mergeCell ref="E4:G4"/>
    <mergeCell ref="H4:J4"/>
  </mergeCells>
  <phoneticPr fontId="3" type="noConversion"/>
  <printOptions horizontalCentered="1"/>
  <pageMargins left="0.23622047244094491" right="0.15748031496062992" top="0.68" bottom="0.39370078740157483" header="0.51181102362204722" footer="0.19685039370078741"/>
  <pageSetup paperSize="9" scale="86"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
  <sheetViews>
    <sheetView view="pageBreakPreview" zoomScale="96" zoomScaleNormal="100" zoomScaleSheetLayoutView="96" workbookViewId="0">
      <selection activeCell="A5" sqref="A5"/>
    </sheetView>
  </sheetViews>
  <sheetFormatPr defaultRowHeight="13.5"/>
  <cols>
    <col min="1" max="1" width="19.88671875" style="349" customWidth="1"/>
    <col min="2" max="2" width="16.77734375" style="349" customWidth="1"/>
    <col min="3" max="3" width="21.5546875" style="349" customWidth="1"/>
    <col min="4" max="4" width="24.33203125" style="349" customWidth="1"/>
    <col min="5" max="16384" width="8.88671875" style="349"/>
  </cols>
  <sheetData>
    <row r="1" spans="1:4" ht="27" customHeight="1">
      <c r="A1" s="672" t="s">
        <v>468</v>
      </c>
      <c r="B1" s="672"/>
      <c r="C1" s="672"/>
      <c r="D1" s="672"/>
    </row>
    <row r="2" spans="1:4">
      <c r="A2" s="356" t="s">
        <v>451</v>
      </c>
      <c r="B2" s="673"/>
      <c r="C2" s="673"/>
      <c r="D2" s="673"/>
    </row>
    <row r="3" spans="1:4" ht="19.5" customHeight="1">
      <c r="A3" s="674"/>
      <c r="B3" s="676" t="s">
        <v>452</v>
      </c>
      <c r="C3" s="676"/>
      <c r="D3" s="676"/>
    </row>
    <row r="4" spans="1:4" ht="27.75" customHeight="1">
      <c r="A4" s="675"/>
      <c r="B4" s="362" t="s">
        <v>453</v>
      </c>
      <c r="C4" s="362" t="s">
        <v>500</v>
      </c>
      <c r="D4" s="362" t="s">
        <v>454</v>
      </c>
    </row>
    <row r="5" spans="1:4" ht="27.75" customHeight="1">
      <c r="A5" s="357">
        <v>2019</v>
      </c>
      <c r="B5" s="551">
        <v>6</v>
      </c>
      <c r="C5" s="551">
        <v>0</v>
      </c>
      <c r="D5" s="551">
        <v>107</v>
      </c>
    </row>
    <row r="6" spans="1:4" s="354" customFormat="1" ht="27.75" customHeight="1">
      <c r="A6" s="358">
        <v>2020</v>
      </c>
      <c r="B6" s="551">
        <v>7</v>
      </c>
      <c r="C6" s="551">
        <v>0</v>
      </c>
      <c r="D6" s="551">
        <v>76</v>
      </c>
    </row>
    <row r="7" spans="1:4" ht="27.75" customHeight="1">
      <c r="A7" s="449">
        <v>2021</v>
      </c>
      <c r="B7" s="551">
        <v>1</v>
      </c>
      <c r="C7" s="551">
        <v>0</v>
      </c>
      <c r="D7" s="551">
        <v>36</v>
      </c>
    </row>
    <row r="8" spans="1:4" ht="25.5" customHeight="1">
      <c r="A8" s="360">
        <v>2022</v>
      </c>
      <c r="B8" s="552">
        <v>5</v>
      </c>
      <c r="C8" s="552">
        <v>0</v>
      </c>
      <c r="D8" s="552">
        <v>51</v>
      </c>
    </row>
    <row r="9" spans="1:4">
      <c r="A9" s="356" t="s">
        <v>518</v>
      </c>
      <c r="B9" s="359"/>
      <c r="C9" s="355" t="s">
        <v>508</v>
      </c>
      <c r="D9" s="361"/>
    </row>
  </sheetData>
  <mergeCells count="4">
    <mergeCell ref="A1:D1"/>
    <mergeCell ref="B2:D2"/>
    <mergeCell ref="A3:A4"/>
    <mergeCell ref="B3:D3"/>
  </mergeCells>
  <phoneticPr fontId="3" type="noConversion"/>
  <pageMargins left="0.7" right="0.7" top="0.75" bottom="0.75" header="0.3" footer="0.3"/>
  <pageSetup paperSize="9" scale="92"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A10" sqref="A10:XFD10"/>
    </sheetView>
  </sheetViews>
  <sheetFormatPr defaultColWidth="14.88671875" defaultRowHeight="19.149999999999999" customHeight="1"/>
  <cols>
    <col min="1" max="5" width="14.88671875" style="166"/>
    <col min="6" max="6" width="11.44140625" style="166" customWidth="1"/>
    <col min="7" max="16384" width="14.88671875" style="166"/>
  </cols>
  <sheetData>
    <row r="1" spans="1:7" ht="22.5" customHeight="1">
      <c r="A1" s="679" t="s">
        <v>469</v>
      </c>
      <c r="B1" s="679"/>
      <c r="C1" s="679"/>
      <c r="D1" s="679"/>
      <c r="E1" s="350"/>
      <c r="G1" s="351"/>
    </row>
    <row r="2" spans="1:7" s="368" customFormat="1" ht="21" customHeight="1" thickBot="1">
      <c r="A2" s="364"/>
      <c r="B2" s="364"/>
      <c r="C2" s="364"/>
      <c r="D2" s="364"/>
      <c r="E2" s="365"/>
      <c r="F2" s="366" t="s">
        <v>455</v>
      </c>
      <c r="G2" s="367" t="s">
        <v>456</v>
      </c>
    </row>
    <row r="3" spans="1:7" s="368" customFormat="1" ht="19.149999999999999" customHeight="1" thickBot="1">
      <c r="A3" s="369" t="s">
        <v>457</v>
      </c>
      <c r="B3" s="680" t="s">
        <v>458</v>
      </c>
      <c r="C3" s="681"/>
      <c r="D3" s="680" t="s">
        <v>459</v>
      </c>
      <c r="E3" s="681"/>
      <c r="F3" s="680" t="s">
        <v>460</v>
      </c>
      <c r="G3" s="682"/>
    </row>
    <row r="4" spans="1:7" s="368" customFormat="1" ht="19.149999999999999" customHeight="1">
      <c r="A4" s="370" t="s">
        <v>461</v>
      </c>
      <c r="B4" s="683" t="s">
        <v>462</v>
      </c>
      <c r="C4" s="683" t="s">
        <v>463</v>
      </c>
      <c r="D4" s="683" t="s">
        <v>462</v>
      </c>
      <c r="E4" s="683" t="s">
        <v>463</v>
      </c>
      <c r="F4" s="683" t="s">
        <v>464</v>
      </c>
      <c r="G4" s="685" t="s">
        <v>465</v>
      </c>
    </row>
    <row r="5" spans="1:7" s="368" customFormat="1" ht="18.75" customHeight="1">
      <c r="A5" s="467"/>
      <c r="B5" s="684"/>
      <c r="C5" s="684"/>
      <c r="D5" s="684"/>
      <c r="E5" s="684"/>
      <c r="F5" s="684"/>
      <c r="G5" s="686"/>
    </row>
    <row r="6" spans="1:7" s="368" customFormat="1" ht="30.75" customHeight="1">
      <c r="A6" s="372">
        <v>2017</v>
      </c>
      <c r="B6" s="374">
        <v>1977083</v>
      </c>
      <c r="C6" s="373">
        <v>2294</v>
      </c>
      <c r="D6" s="374">
        <v>1977083</v>
      </c>
      <c r="E6" s="373">
        <v>2294</v>
      </c>
      <c r="F6" s="374">
        <v>0</v>
      </c>
      <c r="G6" s="375">
        <v>0</v>
      </c>
    </row>
    <row r="7" spans="1:7" s="368" customFormat="1" ht="30.75" customHeight="1">
      <c r="A7" s="371">
        <v>2018</v>
      </c>
      <c r="B7" s="220">
        <v>1687591</v>
      </c>
      <c r="C7" s="376">
        <v>1311</v>
      </c>
      <c r="D7" s="220">
        <v>1687591</v>
      </c>
      <c r="E7" s="376">
        <v>1311</v>
      </c>
      <c r="F7" s="220">
        <v>0</v>
      </c>
      <c r="G7" s="375">
        <v>0</v>
      </c>
    </row>
    <row r="8" spans="1:7" s="377" customFormat="1" ht="30.75" customHeight="1">
      <c r="A8" s="371">
        <v>2019</v>
      </c>
      <c r="B8" s="220">
        <v>1479214</v>
      </c>
      <c r="C8" s="376">
        <v>1445</v>
      </c>
      <c r="D8" s="220">
        <v>1479214</v>
      </c>
      <c r="E8" s="376">
        <v>1445</v>
      </c>
      <c r="F8" s="220">
        <v>0</v>
      </c>
      <c r="G8" s="375">
        <v>0</v>
      </c>
    </row>
    <row r="9" spans="1:7" s="377" customFormat="1" ht="30.75" customHeight="1">
      <c r="A9" s="371">
        <v>2020</v>
      </c>
      <c r="B9" s="385">
        <v>814316</v>
      </c>
      <c r="C9" s="376">
        <v>960</v>
      </c>
      <c r="D9" s="220">
        <v>814316</v>
      </c>
      <c r="E9" s="376">
        <v>960</v>
      </c>
      <c r="F9" s="220">
        <v>0</v>
      </c>
      <c r="G9" s="375">
        <v>0</v>
      </c>
    </row>
    <row r="10" spans="1:7" s="381" customFormat="1" ht="30.75" customHeight="1">
      <c r="A10" s="371">
        <v>2021</v>
      </c>
      <c r="B10" s="385">
        <v>797587</v>
      </c>
      <c r="C10" s="376">
        <v>1051</v>
      </c>
      <c r="D10" s="220">
        <v>797587</v>
      </c>
      <c r="E10" s="376">
        <v>1051</v>
      </c>
      <c r="F10" s="220">
        <v>0</v>
      </c>
      <c r="G10" s="375">
        <v>0</v>
      </c>
    </row>
    <row r="11" spans="1:7" s="384" customFormat="1" ht="27.75" customHeight="1" thickBot="1">
      <c r="A11" s="378">
        <v>2022</v>
      </c>
      <c r="B11" s="490">
        <v>926730</v>
      </c>
      <c r="C11" s="491">
        <v>984</v>
      </c>
      <c r="D11" s="492">
        <v>926730</v>
      </c>
      <c r="E11" s="491">
        <v>984</v>
      </c>
      <c r="F11" s="379">
        <v>0</v>
      </c>
      <c r="G11" s="380">
        <v>0</v>
      </c>
    </row>
    <row r="12" spans="1:7" s="353" customFormat="1" ht="19.149999999999999" customHeight="1">
      <c r="A12" s="677" t="s">
        <v>494</v>
      </c>
      <c r="B12" s="677"/>
      <c r="C12" s="363"/>
      <c r="D12" s="363"/>
      <c r="E12" s="382" t="s">
        <v>467</v>
      </c>
      <c r="F12" s="363"/>
      <c r="G12" s="383"/>
    </row>
    <row r="13" spans="1:7" ht="19.149999999999999" customHeight="1">
      <c r="A13" s="678"/>
      <c r="B13" s="678"/>
      <c r="C13" s="678"/>
      <c r="D13" s="678"/>
      <c r="E13" s="678"/>
      <c r="F13" s="678"/>
      <c r="G13" s="352"/>
    </row>
    <row r="14" spans="1:7" ht="19.149999999999999" customHeight="1">
      <c r="A14" s="678"/>
      <c r="B14" s="678"/>
      <c r="C14" s="678"/>
      <c r="D14" s="678"/>
      <c r="E14" s="678"/>
      <c r="F14" s="678"/>
      <c r="G14" s="353"/>
    </row>
  </sheetData>
  <mergeCells count="13">
    <mergeCell ref="A12:B12"/>
    <mergeCell ref="A13:F13"/>
    <mergeCell ref="A14:F14"/>
    <mergeCell ref="A1:D1"/>
    <mergeCell ref="B3:C3"/>
    <mergeCell ref="D3:E3"/>
    <mergeCell ref="F3:G3"/>
    <mergeCell ref="B4:B5"/>
    <mergeCell ref="C4:C5"/>
    <mergeCell ref="D4:D5"/>
    <mergeCell ref="E4:E5"/>
    <mergeCell ref="F4:F5"/>
    <mergeCell ref="G4:G5"/>
  </mergeCells>
  <phoneticPr fontId="3" type="noConversion"/>
  <printOptions horizontalCentered="1"/>
  <pageMargins left="0.74803149606299213" right="0.74803149606299213" top="0.98425196850393704" bottom="0.98425196850393704" header="0.51181102362204722" footer="0.51181102362204722"/>
  <pageSetup paperSize="9" scale="92"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
  <sheetViews>
    <sheetView view="pageBreakPreview" topLeftCell="I1" zoomScaleNormal="100" zoomScaleSheetLayoutView="100" workbookViewId="0">
      <selection activeCell="X22" sqref="X22"/>
    </sheetView>
  </sheetViews>
  <sheetFormatPr defaultColWidth="8.88671875" defaultRowHeight="13.5"/>
  <cols>
    <col min="1" max="1" width="8.77734375" style="4" customWidth="1"/>
    <col min="2" max="3" width="7.77734375" style="4" customWidth="1"/>
    <col min="4" max="4" width="7.21875" style="4" customWidth="1"/>
    <col min="5" max="5" width="9" style="4" customWidth="1"/>
    <col min="6" max="16" width="5.5546875" style="4" customWidth="1"/>
    <col min="17" max="20" width="6.5546875" style="4" customWidth="1"/>
    <col min="21" max="23" width="7.88671875" style="4" customWidth="1"/>
    <col min="24" max="24" width="7.109375" style="4" customWidth="1"/>
    <col min="25" max="28" width="5.21875" style="4" customWidth="1"/>
    <col min="29" max="35" width="6.88671875" style="4" customWidth="1"/>
    <col min="36" max="45" width="5.21875" style="4" customWidth="1"/>
    <col min="46" max="16384" width="8.88671875" style="4"/>
  </cols>
  <sheetData>
    <row r="1" spans="1:41" s="15" customFormat="1" ht="30" customHeight="1">
      <c r="A1" s="572" t="s">
        <v>470</v>
      </c>
      <c r="B1" s="572"/>
      <c r="C1" s="572"/>
      <c r="D1" s="572"/>
      <c r="E1" s="572"/>
      <c r="F1" s="572"/>
      <c r="G1" s="572"/>
      <c r="H1" s="572"/>
      <c r="I1" s="572"/>
      <c r="J1" s="572"/>
      <c r="K1" s="572"/>
      <c r="L1" s="572"/>
      <c r="M1" s="572"/>
      <c r="N1" s="572"/>
      <c r="O1" s="572"/>
      <c r="P1" s="572"/>
      <c r="Q1" s="572"/>
      <c r="R1" s="572"/>
      <c r="S1" s="572"/>
    </row>
    <row r="2" spans="1:41" s="6" customFormat="1" ht="15" customHeight="1">
      <c r="A2" s="10" t="s">
        <v>7</v>
      </c>
      <c r="B2" s="10"/>
      <c r="C2" s="10"/>
      <c r="D2" s="10"/>
      <c r="E2" s="10"/>
      <c r="F2" s="10"/>
      <c r="G2" s="10"/>
      <c r="H2" s="10"/>
      <c r="I2" s="10"/>
      <c r="J2" s="10"/>
      <c r="K2" s="10"/>
      <c r="L2" s="10"/>
      <c r="N2" s="10"/>
      <c r="O2" s="10"/>
      <c r="P2" s="10"/>
      <c r="Q2" s="10"/>
      <c r="R2" s="10"/>
      <c r="AN2" s="19" t="s">
        <v>8</v>
      </c>
    </row>
    <row r="3" spans="1:41" s="131" customFormat="1" ht="16.5" customHeight="1">
      <c r="A3" s="138" t="s">
        <v>134</v>
      </c>
      <c r="B3" s="689" t="s">
        <v>135</v>
      </c>
      <c r="C3" s="689" t="s">
        <v>136</v>
      </c>
      <c r="D3" s="689" t="s">
        <v>137</v>
      </c>
      <c r="E3" s="691" t="s">
        <v>138</v>
      </c>
      <c r="F3" s="687"/>
      <c r="G3" s="687"/>
      <c r="H3" s="687"/>
      <c r="I3" s="687"/>
      <c r="J3" s="687"/>
      <c r="K3" s="687"/>
      <c r="L3" s="687"/>
      <c r="M3" s="687"/>
      <c r="N3" s="687"/>
      <c r="O3" s="687"/>
      <c r="P3" s="687"/>
      <c r="Q3" s="687"/>
      <c r="R3" s="687"/>
      <c r="S3" s="687"/>
      <c r="T3" s="687" t="s">
        <v>139</v>
      </c>
      <c r="U3" s="687"/>
      <c r="V3" s="687"/>
      <c r="W3" s="687"/>
      <c r="X3" s="687"/>
      <c r="Y3" s="687"/>
      <c r="Z3" s="687"/>
      <c r="AA3" s="687"/>
      <c r="AB3" s="687"/>
      <c r="AC3" s="687"/>
      <c r="AD3" s="687"/>
      <c r="AE3" s="687"/>
      <c r="AF3" s="687"/>
      <c r="AG3" s="687"/>
      <c r="AH3" s="687"/>
      <c r="AI3" s="687"/>
      <c r="AJ3" s="687"/>
      <c r="AK3" s="687"/>
      <c r="AL3" s="687"/>
      <c r="AM3" s="687"/>
      <c r="AN3" s="687"/>
      <c r="AO3" s="688"/>
    </row>
    <row r="4" spans="1:41" s="131" customFormat="1" ht="96" customHeight="1">
      <c r="A4" s="141" t="s">
        <v>140</v>
      </c>
      <c r="B4" s="690"/>
      <c r="C4" s="690"/>
      <c r="D4" s="690"/>
      <c r="E4" s="142" t="s">
        <v>52</v>
      </c>
      <c r="F4" s="142" t="s">
        <v>141</v>
      </c>
      <c r="G4" s="142" t="s">
        <v>142</v>
      </c>
      <c r="H4" s="142" t="s">
        <v>143</v>
      </c>
      <c r="I4" s="142" t="s">
        <v>144</v>
      </c>
      <c r="J4" s="142" t="s">
        <v>145</v>
      </c>
      <c r="K4" s="142" t="s">
        <v>146</v>
      </c>
      <c r="L4" s="142" t="s">
        <v>147</v>
      </c>
      <c r="M4" s="142" t="s">
        <v>148</v>
      </c>
      <c r="N4" s="142" t="s">
        <v>149</v>
      </c>
      <c r="O4" s="142" t="s">
        <v>150</v>
      </c>
      <c r="P4" s="142" t="s">
        <v>151</v>
      </c>
      <c r="Q4" s="142" t="s">
        <v>152</v>
      </c>
      <c r="R4" s="142" t="s">
        <v>153</v>
      </c>
      <c r="S4" s="142" t="s">
        <v>154</v>
      </c>
      <c r="T4" s="142" t="s">
        <v>155</v>
      </c>
      <c r="U4" s="142" t="s">
        <v>156</v>
      </c>
      <c r="V4" s="142" t="s">
        <v>157</v>
      </c>
      <c r="W4" s="142" t="s">
        <v>158</v>
      </c>
      <c r="X4" s="142" t="s">
        <v>159</v>
      </c>
      <c r="Y4" s="142" t="s">
        <v>160</v>
      </c>
      <c r="Z4" s="142" t="s">
        <v>161</v>
      </c>
      <c r="AA4" s="142" t="s">
        <v>162</v>
      </c>
      <c r="AB4" s="142" t="s">
        <v>163</v>
      </c>
      <c r="AC4" s="142" t="s">
        <v>164</v>
      </c>
      <c r="AD4" s="142" t="s">
        <v>165</v>
      </c>
      <c r="AE4" s="142" t="s">
        <v>166</v>
      </c>
      <c r="AF4" s="142" t="s">
        <v>167</v>
      </c>
      <c r="AG4" s="142" t="s">
        <v>168</v>
      </c>
      <c r="AH4" s="142" t="s">
        <v>169</v>
      </c>
      <c r="AI4" s="142" t="s">
        <v>170</v>
      </c>
      <c r="AJ4" s="142" t="s">
        <v>171</v>
      </c>
      <c r="AK4" s="142" t="s">
        <v>172</v>
      </c>
      <c r="AL4" s="142" t="s">
        <v>173</v>
      </c>
      <c r="AM4" s="142" t="s">
        <v>174</v>
      </c>
      <c r="AN4" s="142" t="s">
        <v>175</v>
      </c>
      <c r="AO4" s="143" t="s">
        <v>176</v>
      </c>
    </row>
    <row r="5" spans="1:41" s="132" customFormat="1" ht="24" customHeight="1">
      <c r="A5" s="139">
        <v>2017</v>
      </c>
      <c r="B5" s="144">
        <v>146123.59</v>
      </c>
      <c r="C5" s="144">
        <v>129372.31599999999</v>
      </c>
      <c r="D5" s="144">
        <v>16751.274000000001</v>
      </c>
      <c r="E5" s="144">
        <v>146123.59</v>
      </c>
      <c r="F5" s="144">
        <v>0</v>
      </c>
      <c r="G5" s="144">
        <v>0</v>
      </c>
      <c r="H5" s="144">
        <v>0</v>
      </c>
      <c r="I5" s="144">
        <v>0</v>
      </c>
      <c r="J5" s="144">
        <v>5.5529999999999999</v>
      </c>
      <c r="K5" s="144">
        <v>103.66499999999998</v>
      </c>
      <c r="L5" s="144">
        <v>0</v>
      </c>
      <c r="M5" s="144">
        <v>0</v>
      </c>
      <c r="N5" s="144">
        <v>0</v>
      </c>
      <c r="O5" s="144">
        <v>16.965000000000003</v>
      </c>
      <c r="P5" s="144">
        <v>0</v>
      </c>
      <c r="Q5" s="144">
        <v>4112.2700000000004</v>
      </c>
      <c r="R5" s="144">
        <v>0</v>
      </c>
      <c r="S5" s="144">
        <v>5094.4750000000004</v>
      </c>
      <c r="T5" s="144">
        <v>55624.901999999995</v>
      </c>
      <c r="U5" s="144">
        <v>66590.943000000014</v>
      </c>
      <c r="V5" s="144">
        <v>2945.73</v>
      </c>
      <c r="W5" s="144">
        <v>987.89</v>
      </c>
      <c r="X5" s="144">
        <v>10412.038</v>
      </c>
      <c r="Y5" s="144">
        <v>0</v>
      </c>
      <c r="Z5" s="144">
        <v>0</v>
      </c>
      <c r="AA5" s="144">
        <v>0</v>
      </c>
      <c r="AB5" s="144">
        <v>1.6579999999999999</v>
      </c>
      <c r="AC5" s="144">
        <v>0</v>
      </c>
      <c r="AD5" s="144">
        <v>0.89999999999999991</v>
      </c>
      <c r="AE5" s="144">
        <v>130.041</v>
      </c>
      <c r="AF5" s="144">
        <v>0</v>
      </c>
      <c r="AG5" s="144">
        <v>1.6379999999999999</v>
      </c>
      <c r="AH5" s="144">
        <v>0</v>
      </c>
      <c r="AI5" s="144">
        <v>0.08</v>
      </c>
      <c r="AJ5" s="144">
        <v>0</v>
      </c>
      <c r="AK5" s="144">
        <v>94.841999999999999</v>
      </c>
      <c r="AL5" s="144">
        <v>0</v>
      </c>
      <c r="AM5" s="144">
        <v>0</v>
      </c>
      <c r="AN5" s="144">
        <v>0</v>
      </c>
      <c r="AO5" s="145">
        <v>0</v>
      </c>
    </row>
    <row r="6" spans="1:41" s="132" customFormat="1" ht="24" customHeight="1">
      <c r="A6" s="139">
        <v>2018</v>
      </c>
      <c r="B6" s="144">
        <v>150126.44000000003</v>
      </c>
      <c r="C6" s="144">
        <v>132276.62400000001</v>
      </c>
      <c r="D6" s="144">
        <v>17849.815999999999</v>
      </c>
      <c r="E6" s="144">
        <v>150126.44</v>
      </c>
      <c r="F6" s="144">
        <v>0</v>
      </c>
      <c r="G6" s="144">
        <v>0</v>
      </c>
      <c r="H6" s="144">
        <v>0</v>
      </c>
      <c r="I6" s="144">
        <v>0</v>
      </c>
      <c r="J6" s="144">
        <v>0</v>
      </c>
      <c r="K6" s="144">
        <v>90.833999999999989</v>
      </c>
      <c r="L6" s="144">
        <v>0</v>
      </c>
      <c r="M6" s="144">
        <v>5.3759999999999994</v>
      </c>
      <c r="N6" s="144">
        <v>0</v>
      </c>
      <c r="O6" s="144">
        <v>20.095000000000002</v>
      </c>
      <c r="P6" s="144">
        <v>46.155000000000001</v>
      </c>
      <c r="Q6" s="144">
        <v>3938.8740000000003</v>
      </c>
      <c r="R6" s="144">
        <v>0</v>
      </c>
      <c r="S6" s="144">
        <v>5080.2930000000006</v>
      </c>
      <c r="T6" s="144">
        <v>65749.787000000011</v>
      </c>
      <c r="U6" s="144">
        <v>62884.83600000001</v>
      </c>
      <c r="V6" s="144">
        <v>2448.6439999999998</v>
      </c>
      <c r="W6" s="144">
        <v>974.3069999999999</v>
      </c>
      <c r="X6" s="144">
        <v>8691.5509999999995</v>
      </c>
      <c r="Y6" s="144">
        <v>2.5379999999999998</v>
      </c>
      <c r="Z6" s="144">
        <v>0</v>
      </c>
      <c r="AA6" s="144">
        <v>0</v>
      </c>
      <c r="AB6" s="144">
        <v>0</v>
      </c>
      <c r="AC6" s="144">
        <v>0</v>
      </c>
      <c r="AD6" s="144">
        <v>5.6210000000000004</v>
      </c>
      <c r="AE6" s="144">
        <v>108.27499999999999</v>
      </c>
      <c r="AF6" s="144">
        <v>1.292</v>
      </c>
      <c r="AG6" s="144">
        <v>1.903</v>
      </c>
      <c r="AH6" s="144">
        <v>0.10300000000000001</v>
      </c>
      <c r="AI6" s="144">
        <v>0</v>
      </c>
      <c r="AJ6" s="144">
        <v>0</v>
      </c>
      <c r="AK6" s="144">
        <v>75.956000000000017</v>
      </c>
      <c r="AL6" s="144">
        <v>0</v>
      </c>
      <c r="AM6" s="144">
        <v>0</v>
      </c>
      <c r="AN6" s="144">
        <v>0</v>
      </c>
      <c r="AO6" s="145">
        <v>0</v>
      </c>
    </row>
    <row r="7" spans="1:41" s="133" customFormat="1" ht="24" customHeight="1">
      <c r="A7" s="139">
        <v>2019</v>
      </c>
      <c r="B7" s="144">
        <v>155675.68799999999</v>
      </c>
      <c r="C7" s="144">
        <v>138669.133</v>
      </c>
      <c r="D7" s="144">
        <v>17006.555</v>
      </c>
      <c r="E7" s="144">
        <v>155675.68799999999</v>
      </c>
      <c r="F7" s="144" t="s">
        <v>132</v>
      </c>
      <c r="G7" s="144" t="s">
        <v>132</v>
      </c>
      <c r="H7" s="144" t="s">
        <v>132</v>
      </c>
      <c r="I7" s="144" t="s">
        <v>132</v>
      </c>
      <c r="J7" s="144" t="s">
        <v>132</v>
      </c>
      <c r="K7" s="144">
        <v>85.412000000000006</v>
      </c>
      <c r="L7" s="144" t="s">
        <v>132</v>
      </c>
      <c r="M7" s="144">
        <v>25.350999999999999</v>
      </c>
      <c r="N7" s="144">
        <v>0.14000000000000001</v>
      </c>
      <c r="O7" s="144">
        <v>120.54</v>
      </c>
      <c r="P7" s="144">
        <v>20.846</v>
      </c>
      <c r="Q7" s="144">
        <v>4185.1379999999999</v>
      </c>
      <c r="R7" s="144" t="s">
        <v>132</v>
      </c>
      <c r="S7" s="144">
        <v>4561.5720000000001</v>
      </c>
      <c r="T7" s="144">
        <v>67157.955000000002</v>
      </c>
      <c r="U7" s="144">
        <v>65831.930999999997</v>
      </c>
      <c r="V7" s="144">
        <v>1729.1110000000001</v>
      </c>
      <c r="W7" s="144">
        <v>957.41200000000003</v>
      </c>
      <c r="X7" s="144">
        <v>10777.617</v>
      </c>
      <c r="Y7" s="144">
        <v>6.22</v>
      </c>
      <c r="Z7" s="144" t="s">
        <v>132</v>
      </c>
      <c r="AA7" s="144" t="s">
        <v>132</v>
      </c>
      <c r="AB7" s="144" t="s">
        <v>132</v>
      </c>
      <c r="AC7" s="144" t="s">
        <v>132</v>
      </c>
      <c r="AD7" s="144">
        <v>27.960999999999999</v>
      </c>
      <c r="AE7" s="144">
        <v>28.484999999999999</v>
      </c>
      <c r="AF7" s="144">
        <v>10.83</v>
      </c>
      <c r="AG7" s="144">
        <v>67.135999999999996</v>
      </c>
      <c r="AH7" s="144" t="s">
        <v>132</v>
      </c>
      <c r="AI7" s="144">
        <v>0.109</v>
      </c>
      <c r="AJ7" s="144" t="s">
        <v>132</v>
      </c>
      <c r="AK7" s="144">
        <v>81.921999999999997</v>
      </c>
      <c r="AL7" s="144" t="s">
        <v>132</v>
      </c>
      <c r="AM7" s="144" t="s">
        <v>132</v>
      </c>
      <c r="AN7" s="144" t="s">
        <v>132</v>
      </c>
      <c r="AO7" s="145" t="s">
        <v>132</v>
      </c>
    </row>
    <row r="8" spans="1:41" s="140" customFormat="1" ht="24" customHeight="1">
      <c r="A8" s="139">
        <v>2020</v>
      </c>
      <c r="B8" s="425">
        <v>140551.34099999999</v>
      </c>
      <c r="C8" s="425">
        <v>124612.19100000001</v>
      </c>
      <c r="D8" s="425">
        <v>15939.15</v>
      </c>
      <c r="E8" s="425">
        <v>140551.34099999999</v>
      </c>
      <c r="F8" s="425" t="s">
        <v>132</v>
      </c>
      <c r="G8" s="425" t="s">
        <v>132</v>
      </c>
      <c r="H8" s="425" t="s">
        <v>132</v>
      </c>
      <c r="I8" s="425" t="s">
        <v>132</v>
      </c>
      <c r="J8" s="425" t="s">
        <v>132</v>
      </c>
      <c r="K8" s="425">
        <v>82.426000000000002</v>
      </c>
      <c r="L8" s="425" t="s">
        <v>132</v>
      </c>
      <c r="M8" s="425">
        <v>2.12</v>
      </c>
      <c r="N8" s="425" t="s">
        <v>132</v>
      </c>
      <c r="O8" s="425">
        <v>16.28</v>
      </c>
      <c r="P8" s="425">
        <v>153.78399999999999</v>
      </c>
      <c r="Q8" s="425">
        <v>4085.3009999999999</v>
      </c>
      <c r="R8" s="425" t="s">
        <v>132</v>
      </c>
      <c r="S8" s="425">
        <v>4450.317</v>
      </c>
      <c r="T8" s="425">
        <v>58496.767</v>
      </c>
      <c r="U8" s="425">
        <v>61992.445</v>
      </c>
      <c r="V8" s="425">
        <v>1551.1569999999999</v>
      </c>
      <c r="W8" s="425">
        <v>1007.933</v>
      </c>
      <c r="X8" s="425">
        <v>8539.384</v>
      </c>
      <c r="Y8" s="425" t="s">
        <v>132</v>
      </c>
      <c r="Z8" s="425" t="s">
        <v>132</v>
      </c>
      <c r="AA8" s="425" t="s">
        <v>132</v>
      </c>
      <c r="AB8" s="425" t="s">
        <v>132</v>
      </c>
      <c r="AC8" s="425">
        <v>7.8849999999999998</v>
      </c>
      <c r="AD8" s="425">
        <v>0.3</v>
      </c>
      <c r="AE8" s="425">
        <v>117.246</v>
      </c>
      <c r="AF8" s="425">
        <v>3.31</v>
      </c>
      <c r="AG8" s="425">
        <v>33</v>
      </c>
      <c r="AH8" s="425" t="s">
        <v>132</v>
      </c>
      <c r="AI8" s="425" t="s">
        <v>132</v>
      </c>
      <c r="AJ8" s="425">
        <v>0.496</v>
      </c>
      <c r="AK8" s="425">
        <v>11.19</v>
      </c>
      <c r="AL8" s="425" t="s">
        <v>132</v>
      </c>
      <c r="AM8" s="425" t="s">
        <v>132</v>
      </c>
      <c r="AN8" s="425" t="s">
        <v>132</v>
      </c>
      <c r="AO8" s="426" t="s">
        <v>132</v>
      </c>
    </row>
    <row r="9" spans="1:41" s="439" customFormat="1" ht="24" customHeight="1">
      <c r="A9" s="139">
        <v>2021</v>
      </c>
      <c r="B9" s="425">
        <v>148848.92499999999</v>
      </c>
      <c r="C9" s="425">
        <v>132989.66200000001</v>
      </c>
      <c r="D9" s="425">
        <v>15859.263000000001</v>
      </c>
      <c r="E9" s="425">
        <v>148848.92499999999</v>
      </c>
      <c r="F9" s="425" t="s">
        <v>132</v>
      </c>
      <c r="G9" s="425" t="s">
        <v>132</v>
      </c>
      <c r="H9" s="425" t="s">
        <v>132</v>
      </c>
      <c r="I9" s="425" t="s">
        <v>132</v>
      </c>
      <c r="J9" s="425" t="s">
        <v>132</v>
      </c>
      <c r="K9" s="425">
        <v>92.637</v>
      </c>
      <c r="L9" s="425" t="s">
        <v>132</v>
      </c>
      <c r="M9" s="425">
        <v>3.2</v>
      </c>
      <c r="N9" s="425" t="s">
        <v>132</v>
      </c>
      <c r="O9" s="425" t="s">
        <v>132</v>
      </c>
      <c r="P9" s="425">
        <v>243.64</v>
      </c>
      <c r="Q9" s="425">
        <v>5177.7359999999999</v>
      </c>
      <c r="R9" s="425" t="s">
        <v>132</v>
      </c>
      <c r="S9" s="425">
        <v>4929.66</v>
      </c>
      <c r="T9" s="425">
        <v>58829.491999999998</v>
      </c>
      <c r="U9" s="425">
        <v>65229.536</v>
      </c>
      <c r="V9" s="425">
        <v>4022.5149999999999</v>
      </c>
      <c r="W9" s="425">
        <v>1025.6959999999999</v>
      </c>
      <c r="X9" s="425">
        <v>8775.652</v>
      </c>
      <c r="Y9" s="425">
        <v>431.18599999999998</v>
      </c>
      <c r="Z9" s="425" t="s">
        <v>132</v>
      </c>
      <c r="AA9" s="425" t="s">
        <v>132</v>
      </c>
      <c r="AB9" s="425" t="s">
        <v>132</v>
      </c>
      <c r="AC9" s="425">
        <v>2.714</v>
      </c>
      <c r="AD9" s="425" t="s">
        <v>132</v>
      </c>
      <c r="AE9" s="425">
        <v>81.096000000000004</v>
      </c>
      <c r="AF9" s="425">
        <v>5.5E-2</v>
      </c>
      <c r="AG9" s="425">
        <v>0.91</v>
      </c>
      <c r="AH9" s="425" t="s">
        <v>132</v>
      </c>
      <c r="AI9" s="425" t="s">
        <v>132</v>
      </c>
      <c r="AJ9" s="425" t="s">
        <v>132</v>
      </c>
      <c r="AK9" s="425">
        <v>3.2</v>
      </c>
      <c r="AL9" s="425" t="s">
        <v>132</v>
      </c>
      <c r="AM9" s="425" t="s">
        <v>132</v>
      </c>
      <c r="AN9" s="425" t="s">
        <v>132</v>
      </c>
      <c r="AO9" s="426" t="s">
        <v>132</v>
      </c>
    </row>
    <row r="10" spans="1:41" s="133" customFormat="1" ht="21.75" customHeight="1">
      <c r="A10" s="438">
        <v>2022</v>
      </c>
      <c r="B10" s="514">
        <v>138871</v>
      </c>
      <c r="C10" s="514">
        <v>122174</v>
      </c>
      <c r="D10" s="514">
        <v>16697</v>
      </c>
      <c r="E10" s="514">
        <v>138871</v>
      </c>
      <c r="F10" s="514">
        <v>0</v>
      </c>
      <c r="G10" s="514">
        <v>0</v>
      </c>
      <c r="H10" s="514">
        <v>0</v>
      </c>
      <c r="I10" s="514">
        <v>0</v>
      </c>
      <c r="J10" s="514">
        <v>1</v>
      </c>
      <c r="K10" s="514">
        <v>102</v>
      </c>
      <c r="L10" s="514">
        <v>0</v>
      </c>
      <c r="M10" s="514">
        <v>10</v>
      </c>
      <c r="N10" s="514">
        <v>0</v>
      </c>
      <c r="O10" s="514">
        <v>32</v>
      </c>
      <c r="P10" s="514">
        <v>43</v>
      </c>
      <c r="Q10" s="514">
        <v>4261</v>
      </c>
      <c r="R10" s="514">
        <v>0</v>
      </c>
      <c r="S10" s="514">
        <v>4848</v>
      </c>
      <c r="T10" s="514">
        <v>51858</v>
      </c>
      <c r="U10" s="514">
        <v>63174</v>
      </c>
      <c r="V10" s="514">
        <v>4242</v>
      </c>
      <c r="W10" s="514">
        <v>901</v>
      </c>
      <c r="X10" s="514">
        <v>9225</v>
      </c>
      <c r="Y10" s="514">
        <v>46</v>
      </c>
      <c r="Z10" s="514">
        <v>0</v>
      </c>
      <c r="AA10" s="514">
        <v>0</v>
      </c>
      <c r="AB10" s="514">
        <v>0</v>
      </c>
      <c r="AC10" s="514">
        <v>0</v>
      </c>
      <c r="AD10" s="514">
        <v>0</v>
      </c>
      <c r="AE10" s="514">
        <v>61</v>
      </c>
      <c r="AF10" s="514">
        <v>0</v>
      </c>
      <c r="AG10" s="514">
        <v>2</v>
      </c>
      <c r="AH10" s="514">
        <v>0</v>
      </c>
      <c r="AI10" s="514">
        <v>0</v>
      </c>
      <c r="AJ10" s="514">
        <v>0</v>
      </c>
      <c r="AK10" s="514">
        <v>65</v>
      </c>
      <c r="AL10" s="514">
        <v>0</v>
      </c>
      <c r="AM10" s="514">
        <v>0</v>
      </c>
      <c r="AN10" s="514">
        <v>0</v>
      </c>
      <c r="AO10" s="515">
        <v>0</v>
      </c>
    </row>
    <row r="11" spans="1:41" s="133" customFormat="1" ht="18.600000000000001" customHeight="1">
      <c r="A11" s="440" t="s">
        <v>60</v>
      </c>
      <c r="B11" s="516">
        <v>12259</v>
      </c>
      <c r="C11" s="517">
        <v>10736</v>
      </c>
      <c r="D11" s="517">
        <v>1523</v>
      </c>
      <c r="E11" s="516">
        <v>12259</v>
      </c>
      <c r="F11" s="518">
        <v>0</v>
      </c>
      <c r="G11" s="518">
        <v>0</v>
      </c>
      <c r="H11" s="518">
        <v>0</v>
      </c>
      <c r="I11" s="518">
        <v>0</v>
      </c>
      <c r="J11" s="518">
        <v>0</v>
      </c>
      <c r="K11" s="518">
        <v>9</v>
      </c>
      <c r="L11" s="518">
        <v>0</v>
      </c>
      <c r="M11" s="518">
        <v>0</v>
      </c>
      <c r="N11" s="518">
        <v>0</v>
      </c>
      <c r="O11" s="518">
        <v>0</v>
      </c>
      <c r="P11" s="518">
        <v>43</v>
      </c>
      <c r="Q11" s="518">
        <v>188</v>
      </c>
      <c r="R11" s="518">
        <v>0</v>
      </c>
      <c r="S11" s="518">
        <v>326</v>
      </c>
      <c r="T11" s="518">
        <v>5150</v>
      </c>
      <c r="U11" s="518">
        <v>5306</v>
      </c>
      <c r="V11" s="518">
        <v>334</v>
      </c>
      <c r="W11" s="518">
        <v>75</v>
      </c>
      <c r="X11" s="518">
        <v>824</v>
      </c>
      <c r="Y11" s="518">
        <v>3</v>
      </c>
      <c r="Z11" s="518">
        <v>0</v>
      </c>
      <c r="AA11" s="518">
        <v>0</v>
      </c>
      <c r="AB11" s="518">
        <v>0</v>
      </c>
      <c r="AC11" s="518">
        <v>0</v>
      </c>
      <c r="AD11" s="518">
        <v>0</v>
      </c>
      <c r="AE11" s="518">
        <v>0</v>
      </c>
      <c r="AF11" s="518">
        <v>0</v>
      </c>
      <c r="AG11" s="518">
        <v>0</v>
      </c>
      <c r="AH11" s="518">
        <v>0</v>
      </c>
      <c r="AI11" s="518">
        <v>0</v>
      </c>
      <c r="AJ11" s="518">
        <v>0</v>
      </c>
      <c r="AK11" s="518">
        <v>1</v>
      </c>
      <c r="AL11" s="518">
        <v>0</v>
      </c>
      <c r="AM11" s="518">
        <v>0</v>
      </c>
      <c r="AN11" s="518">
        <v>0</v>
      </c>
      <c r="AO11" s="519">
        <v>0</v>
      </c>
    </row>
    <row r="12" spans="1:41" s="133" customFormat="1" ht="18.600000000000001" customHeight="1">
      <c r="A12" s="440" t="s">
        <v>61</v>
      </c>
      <c r="B12" s="516">
        <v>11573</v>
      </c>
      <c r="C12" s="517">
        <v>10317</v>
      </c>
      <c r="D12" s="517">
        <v>1256</v>
      </c>
      <c r="E12" s="516">
        <v>11573</v>
      </c>
      <c r="F12" s="518">
        <v>0</v>
      </c>
      <c r="G12" s="518">
        <v>0</v>
      </c>
      <c r="H12" s="518">
        <v>0</v>
      </c>
      <c r="I12" s="518">
        <v>0</v>
      </c>
      <c r="J12" s="518">
        <v>0</v>
      </c>
      <c r="K12" s="518">
        <v>6</v>
      </c>
      <c r="L12" s="518">
        <v>0</v>
      </c>
      <c r="M12" s="518">
        <v>0</v>
      </c>
      <c r="N12" s="518">
        <v>0</v>
      </c>
      <c r="O12" s="518">
        <v>0</v>
      </c>
      <c r="P12" s="518">
        <v>0</v>
      </c>
      <c r="Q12" s="518">
        <v>479</v>
      </c>
      <c r="R12" s="518">
        <v>0</v>
      </c>
      <c r="S12" s="518">
        <v>422</v>
      </c>
      <c r="T12" s="518">
        <v>4161</v>
      </c>
      <c r="U12" s="518">
        <v>5146</v>
      </c>
      <c r="V12" s="518">
        <v>337</v>
      </c>
      <c r="W12" s="518">
        <v>124</v>
      </c>
      <c r="X12" s="518">
        <v>895</v>
      </c>
      <c r="Y12" s="518">
        <v>0</v>
      </c>
      <c r="Z12" s="518">
        <v>0</v>
      </c>
      <c r="AA12" s="518">
        <v>0</v>
      </c>
      <c r="AB12" s="518">
        <v>0</v>
      </c>
      <c r="AC12" s="518">
        <v>0</v>
      </c>
      <c r="AD12" s="518">
        <v>0</v>
      </c>
      <c r="AE12" s="518">
        <v>1</v>
      </c>
      <c r="AF12" s="518">
        <v>0</v>
      </c>
      <c r="AG12" s="518">
        <v>0</v>
      </c>
      <c r="AH12" s="518">
        <v>0</v>
      </c>
      <c r="AI12" s="518">
        <v>0</v>
      </c>
      <c r="AJ12" s="518">
        <v>0</v>
      </c>
      <c r="AK12" s="518">
        <v>2</v>
      </c>
      <c r="AL12" s="518">
        <v>0</v>
      </c>
      <c r="AM12" s="518">
        <v>0</v>
      </c>
      <c r="AN12" s="518">
        <v>0</v>
      </c>
      <c r="AO12" s="519">
        <v>0</v>
      </c>
    </row>
    <row r="13" spans="1:41" s="133" customFormat="1" ht="18.600000000000001" customHeight="1">
      <c r="A13" s="440" t="s">
        <v>62</v>
      </c>
      <c r="B13" s="516">
        <v>12282</v>
      </c>
      <c r="C13" s="517">
        <v>10946</v>
      </c>
      <c r="D13" s="517">
        <v>1336</v>
      </c>
      <c r="E13" s="516">
        <v>12282</v>
      </c>
      <c r="F13" s="518">
        <v>0</v>
      </c>
      <c r="G13" s="518">
        <v>0</v>
      </c>
      <c r="H13" s="518">
        <v>0</v>
      </c>
      <c r="I13" s="518">
        <v>0</v>
      </c>
      <c r="J13" s="518">
        <v>1</v>
      </c>
      <c r="K13" s="518">
        <v>9</v>
      </c>
      <c r="L13" s="518">
        <v>0</v>
      </c>
      <c r="M13" s="518">
        <v>0</v>
      </c>
      <c r="N13" s="518">
        <v>0</v>
      </c>
      <c r="O13" s="518">
        <v>0</v>
      </c>
      <c r="P13" s="518">
        <v>0</v>
      </c>
      <c r="Q13" s="518">
        <v>325</v>
      </c>
      <c r="R13" s="518">
        <v>0</v>
      </c>
      <c r="S13" s="518">
        <v>390</v>
      </c>
      <c r="T13" s="518">
        <v>4819</v>
      </c>
      <c r="U13" s="518">
        <v>5309</v>
      </c>
      <c r="V13" s="518">
        <v>386</v>
      </c>
      <c r="W13" s="518">
        <v>77</v>
      </c>
      <c r="X13" s="518">
        <v>957</v>
      </c>
      <c r="Y13" s="518">
        <v>8</v>
      </c>
      <c r="Z13" s="518">
        <v>0</v>
      </c>
      <c r="AA13" s="518">
        <v>0</v>
      </c>
      <c r="AB13" s="518">
        <v>0</v>
      </c>
      <c r="AC13" s="518">
        <v>0</v>
      </c>
      <c r="AD13" s="518">
        <v>0</v>
      </c>
      <c r="AE13" s="518">
        <v>0</v>
      </c>
      <c r="AF13" s="518">
        <v>0</v>
      </c>
      <c r="AG13" s="518">
        <v>1</v>
      </c>
      <c r="AH13" s="518">
        <v>0</v>
      </c>
      <c r="AI13" s="518">
        <v>0</v>
      </c>
      <c r="AJ13" s="518">
        <v>0</v>
      </c>
      <c r="AK13" s="518">
        <v>0</v>
      </c>
      <c r="AL13" s="518">
        <v>0</v>
      </c>
      <c r="AM13" s="518">
        <v>0</v>
      </c>
      <c r="AN13" s="518">
        <v>0</v>
      </c>
      <c r="AO13" s="519">
        <v>0</v>
      </c>
    </row>
    <row r="14" spans="1:41" s="133" customFormat="1" ht="18.600000000000001" customHeight="1">
      <c r="A14" s="440" t="s">
        <v>63</v>
      </c>
      <c r="B14" s="516">
        <v>10796</v>
      </c>
      <c r="C14" s="517">
        <v>9266</v>
      </c>
      <c r="D14" s="517">
        <v>1530</v>
      </c>
      <c r="E14" s="516">
        <v>10796</v>
      </c>
      <c r="F14" s="518">
        <v>0</v>
      </c>
      <c r="G14" s="518">
        <v>0</v>
      </c>
      <c r="H14" s="518">
        <v>0</v>
      </c>
      <c r="I14" s="518">
        <v>0</v>
      </c>
      <c r="J14" s="518">
        <v>0</v>
      </c>
      <c r="K14" s="518">
        <v>12</v>
      </c>
      <c r="L14" s="518">
        <v>0</v>
      </c>
      <c r="M14" s="518">
        <v>0</v>
      </c>
      <c r="N14" s="518">
        <v>0</v>
      </c>
      <c r="O14" s="518">
        <v>0</v>
      </c>
      <c r="P14" s="518">
        <v>0</v>
      </c>
      <c r="Q14" s="518">
        <v>369</v>
      </c>
      <c r="R14" s="518">
        <v>0</v>
      </c>
      <c r="S14" s="518">
        <v>426</v>
      </c>
      <c r="T14" s="518">
        <v>4353</v>
      </c>
      <c r="U14" s="518">
        <v>4374</v>
      </c>
      <c r="V14" s="518">
        <v>333</v>
      </c>
      <c r="W14" s="518">
        <v>140</v>
      </c>
      <c r="X14" s="518">
        <v>785</v>
      </c>
      <c r="Y14" s="518">
        <v>3</v>
      </c>
      <c r="Z14" s="518">
        <v>0</v>
      </c>
      <c r="AA14" s="518">
        <v>0</v>
      </c>
      <c r="AB14" s="518">
        <v>0</v>
      </c>
      <c r="AC14" s="518">
        <v>0</v>
      </c>
      <c r="AD14" s="518">
        <v>0</v>
      </c>
      <c r="AE14" s="518">
        <v>0</v>
      </c>
      <c r="AF14" s="518">
        <v>0</v>
      </c>
      <c r="AG14" s="518">
        <v>0</v>
      </c>
      <c r="AH14" s="518">
        <v>0</v>
      </c>
      <c r="AI14" s="518">
        <v>0</v>
      </c>
      <c r="AJ14" s="518">
        <v>0</v>
      </c>
      <c r="AK14" s="518">
        <v>1</v>
      </c>
      <c r="AL14" s="518">
        <v>0</v>
      </c>
      <c r="AM14" s="518">
        <v>0</v>
      </c>
      <c r="AN14" s="518">
        <v>0</v>
      </c>
      <c r="AO14" s="519">
        <v>0</v>
      </c>
    </row>
    <row r="15" spans="1:41" s="133" customFormat="1" ht="18.600000000000001" customHeight="1">
      <c r="A15" s="440" t="s">
        <v>64</v>
      </c>
      <c r="B15" s="516">
        <v>12284</v>
      </c>
      <c r="C15" s="517">
        <v>10765</v>
      </c>
      <c r="D15" s="517">
        <v>1519</v>
      </c>
      <c r="E15" s="516">
        <v>12284</v>
      </c>
      <c r="F15" s="518">
        <v>0</v>
      </c>
      <c r="G15" s="518">
        <v>0</v>
      </c>
      <c r="H15" s="518">
        <v>0</v>
      </c>
      <c r="I15" s="518">
        <v>0</v>
      </c>
      <c r="J15" s="518">
        <v>0</v>
      </c>
      <c r="K15" s="518">
        <v>9</v>
      </c>
      <c r="L15" s="518">
        <v>0</v>
      </c>
      <c r="M15" s="518">
        <v>0</v>
      </c>
      <c r="N15" s="518">
        <v>0</v>
      </c>
      <c r="O15" s="518">
        <v>5</v>
      </c>
      <c r="P15" s="518">
        <v>0</v>
      </c>
      <c r="Q15" s="518">
        <v>338</v>
      </c>
      <c r="R15" s="518">
        <v>0</v>
      </c>
      <c r="S15" s="518">
        <v>509</v>
      </c>
      <c r="T15" s="518">
        <v>4941</v>
      </c>
      <c r="U15" s="518">
        <v>5178</v>
      </c>
      <c r="V15" s="518">
        <v>394</v>
      </c>
      <c r="W15" s="518">
        <v>70</v>
      </c>
      <c r="X15" s="518">
        <v>815</v>
      </c>
      <c r="Y15" s="518">
        <v>11</v>
      </c>
      <c r="Z15" s="518">
        <v>0</v>
      </c>
      <c r="AA15" s="518">
        <v>0</v>
      </c>
      <c r="AB15" s="518">
        <v>0</v>
      </c>
      <c r="AC15" s="518">
        <v>0</v>
      </c>
      <c r="AD15" s="518">
        <v>0</v>
      </c>
      <c r="AE15" s="518">
        <v>0</v>
      </c>
      <c r="AF15" s="518">
        <v>0</v>
      </c>
      <c r="AG15" s="518">
        <v>0</v>
      </c>
      <c r="AH15" s="518">
        <v>0</v>
      </c>
      <c r="AI15" s="518">
        <v>0</v>
      </c>
      <c r="AJ15" s="518">
        <v>0</v>
      </c>
      <c r="AK15" s="518">
        <v>14</v>
      </c>
      <c r="AL15" s="518">
        <v>0</v>
      </c>
      <c r="AM15" s="518">
        <v>0</v>
      </c>
      <c r="AN15" s="518">
        <v>0</v>
      </c>
      <c r="AO15" s="519">
        <v>0</v>
      </c>
    </row>
    <row r="16" spans="1:41" s="133" customFormat="1" ht="18.600000000000001" customHeight="1">
      <c r="A16" s="440" t="s">
        <v>65</v>
      </c>
      <c r="B16" s="516">
        <v>10876</v>
      </c>
      <c r="C16" s="517">
        <v>9566</v>
      </c>
      <c r="D16" s="517">
        <v>1310</v>
      </c>
      <c r="E16" s="516">
        <v>10876</v>
      </c>
      <c r="F16" s="518">
        <v>0</v>
      </c>
      <c r="G16" s="518">
        <v>0</v>
      </c>
      <c r="H16" s="518">
        <v>0</v>
      </c>
      <c r="I16" s="518">
        <v>0</v>
      </c>
      <c r="J16" s="518">
        <v>0</v>
      </c>
      <c r="K16" s="518">
        <v>11</v>
      </c>
      <c r="L16" s="518">
        <v>0</v>
      </c>
      <c r="M16" s="518">
        <v>0</v>
      </c>
      <c r="N16" s="518">
        <v>0</v>
      </c>
      <c r="O16" s="518">
        <v>10</v>
      </c>
      <c r="P16" s="518">
        <v>0</v>
      </c>
      <c r="Q16" s="518">
        <v>346</v>
      </c>
      <c r="R16" s="518">
        <v>0</v>
      </c>
      <c r="S16" s="518">
        <v>314</v>
      </c>
      <c r="T16" s="518">
        <v>4728</v>
      </c>
      <c r="U16" s="518">
        <v>4423</v>
      </c>
      <c r="V16" s="518">
        <v>354</v>
      </c>
      <c r="W16" s="518">
        <v>83</v>
      </c>
      <c r="X16" s="518">
        <v>598</v>
      </c>
      <c r="Y16" s="518">
        <v>2</v>
      </c>
      <c r="Z16" s="518">
        <v>0</v>
      </c>
      <c r="AA16" s="518">
        <v>0</v>
      </c>
      <c r="AB16" s="518">
        <v>0</v>
      </c>
      <c r="AC16" s="518">
        <v>0</v>
      </c>
      <c r="AD16" s="518">
        <v>0</v>
      </c>
      <c r="AE16" s="518">
        <v>0</v>
      </c>
      <c r="AF16" s="518">
        <v>0</v>
      </c>
      <c r="AG16" s="518">
        <v>0</v>
      </c>
      <c r="AH16" s="518">
        <v>0</v>
      </c>
      <c r="AI16" s="518">
        <v>0</v>
      </c>
      <c r="AJ16" s="518">
        <v>0</v>
      </c>
      <c r="AK16" s="518">
        <v>7</v>
      </c>
      <c r="AL16" s="518">
        <v>0</v>
      </c>
      <c r="AM16" s="518">
        <v>0</v>
      </c>
      <c r="AN16" s="518">
        <v>0</v>
      </c>
      <c r="AO16" s="519">
        <v>0</v>
      </c>
    </row>
    <row r="17" spans="1:41" s="133" customFormat="1" ht="18.600000000000001" customHeight="1">
      <c r="A17" s="440" t="s">
        <v>66</v>
      </c>
      <c r="B17" s="516">
        <v>10994</v>
      </c>
      <c r="C17" s="517">
        <v>9518</v>
      </c>
      <c r="D17" s="517">
        <v>1476</v>
      </c>
      <c r="E17" s="516">
        <v>10994</v>
      </c>
      <c r="F17" s="518">
        <v>0</v>
      </c>
      <c r="G17" s="518">
        <v>0</v>
      </c>
      <c r="H17" s="518">
        <v>0</v>
      </c>
      <c r="I17" s="518">
        <v>0</v>
      </c>
      <c r="J17" s="518">
        <v>0</v>
      </c>
      <c r="K17" s="518">
        <v>10</v>
      </c>
      <c r="L17" s="518">
        <v>0</v>
      </c>
      <c r="M17" s="518">
        <v>4</v>
      </c>
      <c r="N17" s="518">
        <v>0</v>
      </c>
      <c r="O17" s="518">
        <v>0</v>
      </c>
      <c r="P17" s="518">
        <v>0</v>
      </c>
      <c r="Q17" s="518">
        <v>281</v>
      </c>
      <c r="R17" s="518">
        <v>0</v>
      </c>
      <c r="S17" s="518">
        <v>451</v>
      </c>
      <c r="T17" s="518">
        <v>3649</v>
      </c>
      <c r="U17" s="518">
        <v>5223</v>
      </c>
      <c r="V17" s="518">
        <v>451</v>
      </c>
      <c r="W17" s="518">
        <v>71</v>
      </c>
      <c r="X17" s="518">
        <v>840</v>
      </c>
      <c r="Y17" s="518">
        <v>5</v>
      </c>
      <c r="Z17" s="518">
        <v>0</v>
      </c>
      <c r="AA17" s="518">
        <v>0</v>
      </c>
      <c r="AB17" s="518">
        <v>0</v>
      </c>
      <c r="AC17" s="518">
        <v>0</v>
      </c>
      <c r="AD17" s="518">
        <v>0</v>
      </c>
      <c r="AE17" s="518">
        <v>0</v>
      </c>
      <c r="AF17" s="518">
        <v>0</v>
      </c>
      <c r="AG17" s="518">
        <v>0</v>
      </c>
      <c r="AH17" s="518">
        <v>0</v>
      </c>
      <c r="AI17" s="518">
        <v>0</v>
      </c>
      <c r="AJ17" s="518">
        <v>0</v>
      </c>
      <c r="AK17" s="518">
        <v>9</v>
      </c>
      <c r="AL17" s="518">
        <v>0</v>
      </c>
      <c r="AM17" s="518">
        <v>0</v>
      </c>
      <c r="AN17" s="518">
        <v>0</v>
      </c>
      <c r="AO17" s="519">
        <v>0</v>
      </c>
    </row>
    <row r="18" spans="1:41" s="133" customFormat="1" ht="18.600000000000001" customHeight="1">
      <c r="A18" s="440" t="s">
        <v>67</v>
      </c>
      <c r="B18" s="516">
        <v>11472</v>
      </c>
      <c r="C18" s="517">
        <v>10156</v>
      </c>
      <c r="D18" s="517">
        <v>1316</v>
      </c>
      <c r="E18" s="516">
        <v>11472</v>
      </c>
      <c r="F18" s="518">
        <v>0</v>
      </c>
      <c r="G18" s="518">
        <v>0</v>
      </c>
      <c r="H18" s="518">
        <v>0</v>
      </c>
      <c r="I18" s="518">
        <v>0</v>
      </c>
      <c r="J18" s="518">
        <v>0</v>
      </c>
      <c r="K18" s="518">
        <v>7</v>
      </c>
      <c r="L18" s="518">
        <v>0</v>
      </c>
      <c r="M18" s="518">
        <v>3</v>
      </c>
      <c r="N18" s="518">
        <v>0</v>
      </c>
      <c r="O18" s="518">
        <v>3</v>
      </c>
      <c r="P18" s="518">
        <v>0</v>
      </c>
      <c r="Q18" s="518">
        <v>335</v>
      </c>
      <c r="R18" s="518">
        <v>0</v>
      </c>
      <c r="S18" s="518">
        <v>336</v>
      </c>
      <c r="T18" s="518">
        <v>3394</v>
      </c>
      <c r="U18" s="518">
        <v>6193</v>
      </c>
      <c r="V18" s="518">
        <v>370</v>
      </c>
      <c r="W18" s="518">
        <v>89</v>
      </c>
      <c r="X18" s="518">
        <v>717</v>
      </c>
      <c r="Y18" s="518">
        <v>6</v>
      </c>
      <c r="Z18" s="518">
        <v>0</v>
      </c>
      <c r="AA18" s="518">
        <v>0</v>
      </c>
      <c r="AB18" s="518">
        <v>0</v>
      </c>
      <c r="AC18" s="518">
        <v>0</v>
      </c>
      <c r="AD18" s="518">
        <v>0</v>
      </c>
      <c r="AE18" s="518">
        <v>1</v>
      </c>
      <c r="AF18" s="518">
        <v>0</v>
      </c>
      <c r="AG18" s="518">
        <v>1</v>
      </c>
      <c r="AH18" s="518">
        <v>0</v>
      </c>
      <c r="AI18" s="518">
        <v>0</v>
      </c>
      <c r="AJ18" s="518">
        <v>0</v>
      </c>
      <c r="AK18" s="518">
        <v>17</v>
      </c>
      <c r="AL18" s="518">
        <v>0</v>
      </c>
      <c r="AM18" s="518">
        <v>0</v>
      </c>
      <c r="AN18" s="518">
        <v>0</v>
      </c>
      <c r="AO18" s="519">
        <v>0</v>
      </c>
    </row>
    <row r="19" spans="1:41" s="133" customFormat="1" ht="18.600000000000001" customHeight="1">
      <c r="A19" s="440" t="s">
        <v>68</v>
      </c>
      <c r="B19" s="516">
        <v>10198</v>
      </c>
      <c r="C19" s="517">
        <v>8942</v>
      </c>
      <c r="D19" s="517">
        <v>1256</v>
      </c>
      <c r="E19" s="516">
        <v>10198</v>
      </c>
      <c r="F19" s="518">
        <v>0</v>
      </c>
      <c r="G19" s="518">
        <v>0</v>
      </c>
      <c r="H19" s="518">
        <v>0</v>
      </c>
      <c r="I19" s="518">
        <v>0</v>
      </c>
      <c r="J19" s="518">
        <v>0</v>
      </c>
      <c r="K19" s="518">
        <v>6</v>
      </c>
      <c r="L19" s="518">
        <v>0</v>
      </c>
      <c r="M19" s="518">
        <v>0</v>
      </c>
      <c r="N19" s="518">
        <v>0</v>
      </c>
      <c r="O19" s="518">
        <v>9</v>
      </c>
      <c r="P19" s="518">
        <v>0</v>
      </c>
      <c r="Q19" s="518">
        <v>511</v>
      </c>
      <c r="R19" s="518">
        <v>0</v>
      </c>
      <c r="S19" s="518">
        <v>517</v>
      </c>
      <c r="T19" s="518">
        <v>2951</v>
      </c>
      <c r="U19" s="518">
        <v>5107</v>
      </c>
      <c r="V19" s="518">
        <v>298</v>
      </c>
      <c r="W19" s="518">
        <v>39</v>
      </c>
      <c r="X19" s="518">
        <v>697</v>
      </c>
      <c r="Y19" s="518">
        <v>1</v>
      </c>
      <c r="Z19" s="518">
        <v>0</v>
      </c>
      <c r="AA19" s="518">
        <v>0</v>
      </c>
      <c r="AB19" s="518">
        <v>0</v>
      </c>
      <c r="AC19" s="518">
        <v>0</v>
      </c>
      <c r="AD19" s="518">
        <v>0</v>
      </c>
      <c r="AE19" s="518">
        <v>58</v>
      </c>
      <c r="AF19" s="518">
        <v>0</v>
      </c>
      <c r="AG19" s="518">
        <v>0</v>
      </c>
      <c r="AH19" s="518">
        <v>0</v>
      </c>
      <c r="AI19" s="518">
        <v>0</v>
      </c>
      <c r="AJ19" s="518">
        <v>0</v>
      </c>
      <c r="AK19" s="518">
        <v>4</v>
      </c>
      <c r="AL19" s="518">
        <v>0</v>
      </c>
      <c r="AM19" s="518">
        <v>0</v>
      </c>
      <c r="AN19" s="518">
        <v>0</v>
      </c>
      <c r="AO19" s="519">
        <v>0</v>
      </c>
    </row>
    <row r="20" spans="1:41" s="133" customFormat="1" ht="18.600000000000001" customHeight="1">
      <c r="A20" s="440" t="s">
        <v>69</v>
      </c>
      <c r="B20" s="516">
        <v>11292</v>
      </c>
      <c r="C20" s="517">
        <v>9914</v>
      </c>
      <c r="D20" s="517">
        <v>1378</v>
      </c>
      <c r="E20" s="516">
        <v>11292</v>
      </c>
      <c r="F20" s="518">
        <v>0</v>
      </c>
      <c r="G20" s="518">
        <v>0</v>
      </c>
      <c r="H20" s="518">
        <v>0</v>
      </c>
      <c r="I20" s="518">
        <v>0</v>
      </c>
      <c r="J20" s="518">
        <v>0</v>
      </c>
      <c r="K20" s="518">
        <v>10</v>
      </c>
      <c r="L20" s="518">
        <v>0</v>
      </c>
      <c r="M20" s="518">
        <v>0</v>
      </c>
      <c r="N20" s="518">
        <v>0</v>
      </c>
      <c r="O20" s="518">
        <v>5</v>
      </c>
      <c r="P20" s="518">
        <v>0</v>
      </c>
      <c r="Q20" s="518">
        <v>358</v>
      </c>
      <c r="R20" s="518">
        <v>0</v>
      </c>
      <c r="S20" s="518">
        <v>351</v>
      </c>
      <c r="T20" s="518">
        <v>3978</v>
      </c>
      <c r="U20" s="518">
        <v>5583</v>
      </c>
      <c r="V20" s="518">
        <v>349</v>
      </c>
      <c r="W20" s="518">
        <v>52</v>
      </c>
      <c r="X20" s="518">
        <v>598</v>
      </c>
      <c r="Y20" s="518">
        <v>6</v>
      </c>
      <c r="Z20" s="518">
        <v>0</v>
      </c>
      <c r="AA20" s="518">
        <v>0</v>
      </c>
      <c r="AB20" s="518">
        <v>0</v>
      </c>
      <c r="AC20" s="518">
        <v>0</v>
      </c>
      <c r="AD20" s="518">
        <v>0</v>
      </c>
      <c r="AE20" s="518">
        <v>1</v>
      </c>
      <c r="AF20" s="518">
        <v>0</v>
      </c>
      <c r="AG20" s="518">
        <v>0</v>
      </c>
      <c r="AH20" s="518">
        <v>0</v>
      </c>
      <c r="AI20" s="518">
        <v>0</v>
      </c>
      <c r="AJ20" s="518">
        <v>0</v>
      </c>
      <c r="AK20" s="518">
        <v>1</v>
      </c>
      <c r="AL20" s="518">
        <v>0</v>
      </c>
      <c r="AM20" s="518">
        <v>0</v>
      </c>
      <c r="AN20" s="518">
        <v>0</v>
      </c>
      <c r="AO20" s="519">
        <v>0</v>
      </c>
    </row>
    <row r="21" spans="1:41" s="134" customFormat="1" ht="11.25">
      <c r="A21" s="440" t="s">
        <v>70</v>
      </c>
      <c r="B21" s="516">
        <v>12181</v>
      </c>
      <c r="C21" s="517">
        <v>10831</v>
      </c>
      <c r="D21" s="517">
        <v>1350</v>
      </c>
      <c r="E21" s="516">
        <v>12181</v>
      </c>
      <c r="F21" s="518">
        <v>0</v>
      </c>
      <c r="G21" s="518">
        <v>0</v>
      </c>
      <c r="H21" s="518">
        <v>0</v>
      </c>
      <c r="I21" s="518">
        <v>0</v>
      </c>
      <c r="J21" s="518">
        <v>0</v>
      </c>
      <c r="K21" s="518">
        <v>4</v>
      </c>
      <c r="L21" s="518">
        <v>0</v>
      </c>
      <c r="M21" s="518">
        <v>3</v>
      </c>
      <c r="N21" s="518">
        <v>0</v>
      </c>
      <c r="O21" s="518">
        <v>0</v>
      </c>
      <c r="P21" s="518">
        <v>0</v>
      </c>
      <c r="Q21" s="518">
        <v>447</v>
      </c>
      <c r="R21" s="518">
        <v>0</v>
      </c>
      <c r="S21" s="518">
        <v>389</v>
      </c>
      <c r="T21" s="518">
        <v>4587</v>
      </c>
      <c r="U21" s="518">
        <v>5533</v>
      </c>
      <c r="V21" s="518">
        <v>301</v>
      </c>
      <c r="W21" s="518">
        <v>42</v>
      </c>
      <c r="X21" s="518">
        <v>870</v>
      </c>
      <c r="Y21" s="518">
        <v>0</v>
      </c>
      <c r="Z21" s="518">
        <v>0</v>
      </c>
      <c r="AA21" s="518">
        <v>0</v>
      </c>
      <c r="AB21" s="518">
        <v>0</v>
      </c>
      <c r="AC21" s="518">
        <v>0</v>
      </c>
      <c r="AD21" s="518">
        <v>0</v>
      </c>
      <c r="AE21" s="518">
        <v>0</v>
      </c>
      <c r="AF21" s="518">
        <v>0</v>
      </c>
      <c r="AG21" s="518">
        <v>0</v>
      </c>
      <c r="AH21" s="518">
        <v>0</v>
      </c>
      <c r="AI21" s="518">
        <v>0</v>
      </c>
      <c r="AJ21" s="518">
        <v>0</v>
      </c>
      <c r="AK21" s="518">
        <v>5</v>
      </c>
      <c r="AL21" s="518">
        <v>0</v>
      </c>
      <c r="AM21" s="518">
        <v>0</v>
      </c>
      <c r="AN21" s="518">
        <v>0</v>
      </c>
      <c r="AO21" s="519">
        <v>0</v>
      </c>
    </row>
    <row r="22" spans="1:41" s="134" customFormat="1" ht="21" customHeight="1">
      <c r="A22" s="441" t="s">
        <v>71</v>
      </c>
      <c r="B22" s="520">
        <v>12664</v>
      </c>
      <c r="C22" s="521">
        <v>11217</v>
      </c>
      <c r="D22" s="521">
        <v>1447</v>
      </c>
      <c r="E22" s="520">
        <v>12664</v>
      </c>
      <c r="F22" s="522">
        <v>0</v>
      </c>
      <c r="G22" s="522">
        <v>0</v>
      </c>
      <c r="H22" s="522">
        <v>0</v>
      </c>
      <c r="I22" s="522">
        <v>0</v>
      </c>
      <c r="J22" s="522">
        <v>0</v>
      </c>
      <c r="K22" s="522">
        <v>9</v>
      </c>
      <c r="L22" s="522">
        <v>0</v>
      </c>
      <c r="M22" s="522">
        <v>0</v>
      </c>
      <c r="N22" s="522">
        <v>0</v>
      </c>
      <c r="O22" s="522">
        <v>0</v>
      </c>
      <c r="P22" s="522">
        <v>0</v>
      </c>
      <c r="Q22" s="522">
        <v>284</v>
      </c>
      <c r="R22" s="522">
        <v>0</v>
      </c>
      <c r="S22" s="522">
        <v>417</v>
      </c>
      <c r="T22" s="522">
        <v>5147</v>
      </c>
      <c r="U22" s="522">
        <v>5799</v>
      </c>
      <c r="V22" s="522">
        <v>335</v>
      </c>
      <c r="W22" s="522">
        <v>39</v>
      </c>
      <c r="X22" s="522">
        <v>629</v>
      </c>
      <c r="Y22" s="522">
        <v>1</v>
      </c>
      <c r="Z22" s="522">
        <v>0</v>
      </c>
      <c r="AA22" s="522">
        <v>0</v>
      </c>
      <c r="AB22" s="522">
        <v>0</v>
      </c>
      <c r="AC22" s="522">
        <v>0</v>
      </c>
      <c r="AD22" s="522">
        <v>0</v>
      </c>
      <c r="AE22" s="522">
        <v>0</v>
      </c>
      <c r="AF22" s="522">
        <v>0</v>
      </c>
      <c r="AG22" s="522">
        <v>0</v>
      </c>
      <c r="AH22" s="522">
        <v>0</v>
      </c>
      <c r="AI22" s="522">
        <v>0</v>
      </c>
      <c r="AJ22" s="522">
        <v>0</v>
      </c>
      <c r="AK22" s="522">
        <v>4</v>
      </c>
      <c r="AL22" s="522">
        <v>0</v>
      </c>
      <c r="AM22" s="522">
        <v>0</v>
      </c>
      <c r="AN22" s="522">
        <v>0</v>
      </c>
      <c r="AO22" s="523">
        <v>0</v>
      </c>
    </row>
    <row r="23" spans="1:41" ht="12.95" customHeight="1">
      <c r="A23" s="135" t="s">
        <v>117</v>
      </c>
      <c r="B23" s="136"/>
      <c r="C23" s="136"/>
      <c r="D23" s="136"/>
      <c r="E23" s="136"/>
      <c r="F23" s="137"/>
      <c r="G23" s="137"/>
      <c r="H23" s="137"/>
      <c r="I23" s="137"/>
      <c r="J23" s="136"/>
      <c r="K23" s="136"/>
      <c r="L23" s="136"/>
      <c r="M23" s="136"/>
      <c r="N23" s="130"/>
      <c r="O23" s="130"/>
      <c r="P23" s="130"/>
      <c r="Q23" s="130"/>
      <c r="R23" s="130"/>
      <c r="S23" s="130"/>
      <c r="T23" s="135"/>
      <c r="U23" s="130"/>
      <c r="V23" s="130"/>
      <c r="W23" s="130"/>
      <c r="X23" s="130"/>
      <c r="Y23" s="130"/>
      <c r="Z23" s="130"/>
      <c r="AA23" s="130"/>
      <c r="AB23" s="130"/>
      <c r="AC23" s="130"/>
      <c r="AD23" s="130"/>
      <c r="AE23" s="130"/>
      <c r="AF23" s="130"/>
      <c r="AG23" s="130"/>
      <c r="AH23" s="130"/>
      <c r="AI23" s="130"/>
      <c r="AJ23" s="130" t="s">
        <v>118</v>
      </c>
      <c r="AK23" s="134"/>
      <c r="AL23" s="134"/>
      <c r="AM23" s="134"/>
      <c r="AN23" s="134"/>
      <c r="AO23" s="134"/>
    </row>
    <row r="24" spans="1:41" ht="45" customHeight="1"/>
    <row r="25" spans="1:41" ht="45" customHeight="1"/>
    <row r="26" spans="1:41" ht="20.100000000000001" customHeight="1"/>
    <row r="27" spans="1:41" ht="20.100000000000001" customHeight="1"/>
    <row r="28" spans="1:41" ht="20.100000000000001" customHeight="1"/>
    <row r="29" spans="1:41" s="6" customFormat="1" ht="1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row>
    <row r="30" spans="1:41" s="6" customFormat="1" ht="15" customHeight="1">
      <c r="A30" s="4"/>
      <c r="B30" s="4"/>
      <c r="C30" s="4"/>
      <c r="D30" s="4"/>
      <c r="E30" s="4"/>
      <c r="F30" s="4"/>
      <c r="G30" s="4"/>
      <c r="H30" s="4"/>
      <c r="I30" s="4"/>
      <c r="J30" s="4"/>
      <c r="K30" s="4"/>
      <c r="L30" s="4"/>
      <c r="M30" s="4"/>
      <c r="N30" s="4"/>
      <c r="O30" s="4"/>
      <c r="P30" s="4"/>
      <c r="Q30" s="4"/>
      <c r="R30" s="4"/>
      <c r="S30" s="4"/>
    </row>
    <row r="31" spans="1:41">
      <c r="T31" s="6"/>
      <c r="U31" s="6"/>
      <c r="V31" s="6"/>
      <c r="W31" s="6"/>
      <c r="X31" s="6"/>
      <c r="Y31" s="6"/>
      <c r="Z31" s="6"/>
      <c r="AA31" s="6"/>
      <c r="AB31" s="6"/>
      <c r="AC31" s="6"/>
      <c r="AD31" s="6"/>
      <c r="AE31" s="6"/>
      <c r="AF31" s="6"/>
      <c r="AG31" s="6"/>
      <c r="AH31" s="6"/>
      <c r="AI31" s="6"/>
      <c r="AJ31" s="6"/>
      <c r="AK31" s="6"/>
      <c r="AL31" s="6"/>
      <c r="AM31" s="6"/>
      <c r="AN31" s="6"/>
      <c r="AO31" s="6"/>
    </row>
  </sheetData>
  <mergeCells count="6">
    <mergeCell ref="T3:AO3"/>
    <mergeCell ref="A1:S1"/>
    <mergeCell ref="B3:B4"/>
    <mergeCell ref="C3:C4"/>
    <mergeCell ref="D3:D4"/>
    <mergeCell ref="E3:S3"/>
  </mergeCells>
  <phoneticPr fontId="3" type="noConversion"/>
  <printOptions horizontalCentered="1"/>
  <pageMargins left="0.78740157480314965" right="0.78740157480314965" top="0.98425196850393704" bottom="0.98425196850393704" header="0" footer="0.59055118110236227"/>
  <pageSetup paperSize="9" scale="75" firstPageNumber="117" pageOrder="overThenDown" orientation="landscape"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42"/>
  <sheetViews>
    <sheetView view="pageBreakPreview" topLeftCell="A7" zoomScaleSheetLayoutView="100" workbookViewId="0">
      <selection activeCell="N24" sqref="N24"/>
    </sheetView>
  </sheetViews>
  <sheetFormatPr defaultColWidth="8.88671875" defaultRowHeight="13.5"/>
  <cols>
    <col min="1" max="1" width="8.88671875" style="245"/>
    <col min="2" max="2" width="5.77734375" style="245" customWidth="1"/>
    <col min="3" max="4" width="5.5546875" style="245" customWidth="1"/>
    <col min="5" max="5" width="7.21875" style="245" customWidth="1"/>
    <col min="6" max="6" width="4.21875" style="245" bestFit="1" customWidth="1"/>
    <col min="7" max="7" width="5" style="245" customWidth="1"/>
    <col min="8" max="8" width="4.44140625" style="245" customWidth="1"/>
    <col min="9" max="9" width="5.33203125" style="245" customWidth="1"/>
    <col min="10" max="10" width="5.77734375" style="245" customWidth="1"/>
    <col min="11" max="11" width="3.44140625" style="267" customWidth="1"/>
    <col min="12" max="12" width="6.5546875" style="245" customWidth="1"/>
    <col min="13" max="13" width="5.5546875" style="245" customWidth="1"/>
    <col min="14" max="14" width="5.88671875" style="245" customWidth="1"/>
    <col min="15" max="15" width="7" style="245" customWidth="1"/>
    <col min="16" max="16" width="3.88671875" style="245" customWidth="1"/>
    <col min="17" max="17" width="3.77734375" style="245" customWidth="1"/>
    <col min="18" max="18" width="4" style="245" customWidth="1"/>
    <col min="19" max="19" width="5.109375" style="245" customWidth="1"/>
    <col min="20" max="20" width="4.88671875" style="245" customWidth="1"/>
    <col min="21" max="21" width="4.33203125" style="245" customWidth="1"/>
    <col min="22" max="23" width="6.33203125" style="245" customWidth="1"/>
    <col min="24" max="24" width="7" style="245" bestFit="1" customWidth="1"/>
    <col min="25" max="25" width="5.88671875" style="245" customWidth="1"/>
    <col min="26" max="26" width="5.109375" style="245" customWidth="1"/>
    <col min="27" max="27" width="4.5546875" style="245" customWidth="1"/>
    <col min="28" max="32" width="5.5546875" style="245" customWidth="1"/>
    <col min="33" max="33" width="5.44140625" style="245" customWidth="1"/>
    <col min="34" max="16384" width="8.88671875" style="246"/>
  </cols>
  <sheetData>
    <row r="1" spans="1:33" s="238" customFormat="1" ht="26.25" customHeight="1">
      <c r="A1" s="729" t="s">
        <v>471</v>
      </c>
      <c r="B1" s="729"/>
      <c r="C1" s="729"/>
      <c r="D1" s="729"/>
      <c r="E1" s="729"/>
      <c r="F1" s="729"/>
      <c r="G1" s="729"/>
      <c r="H1" s="729"/>
      <c r="I1" s="729"/>
      <c r="J1" s="729"/>
      <c r="K1" s="729"/>
      <c r="L1" s="729"/>
      <c r="M1" s="729"/>
      <c r="N1" s="234"/>
      <c r="O1" s="235"/>
      <c r="P1" s="236"/>
      <c r="Q1" s="236"/>
      <c r="R1" s="236"/>
      <c r="S1" s="236"/>
      <c r="T1" s="236"/>
      <c r="U1" s="236"/>
      <c r="V1" s="236"/>
      <c r="W1" s="236"/>
      <c r="X1" s="237"/>
      <c r="Y1" s="235"/>
      <c r="AA1" s="239"/>
    </row>
    <row r="2" spans="1:33" ht="16.5">
      <c r="A2" s="240"/>
      <c r="B2" s="240"/>
      <c r="C2" s="240"/>
      <c r="D2" s="240"/>
      <c r="E2" s="240"/>
      <c r="F2" s="240"/>
      <c r="G2" s="240"/>
      <c r="H2" s="240"/>
      <c r="I2" s="240"/>
      <c r="J2" s="240"/>
      <c r="K2" s="240"/>
      <c r="L2" s="240"/>
      <c r="M2" s="241" t="s">
        <v>258</v>
      </c>
      <c r="N2" s="242"/>
      <c r="O2" s="241" t="s">
        <v>259</v>
      </c>
      <c r="P2" s="243"/>
      <c r="Q2" s="243"/>
      <c r="R2" s="243"/>
      <c r="S2" s="243"/>
      <c r="T2" s="243"/>
      <c r="U2" s="243"/>
      <c r="V2" s="243"/>
      <c r="W2" s="243"/>
      <c r="X2" s="244"/>
      <c r="Z2" s="241"/>
      <c r="AA2" s="241"/>
      <c r="AB2" s="241" t="s">
        <v>258</v>
      </c>
      <c r="AC2" s="241"/>
      <c r="AD2" s="241"/>
      <c r="AE2" s="241"/>
      <c r="AF2" s="241"/>
      <c r="AG2" s="241" t="s">
        <v>259</v>
      </c>
    </row>
    <row r="3" spans="1:33" ht="16.5" customHeight="1">
      <c r="A3" s="272"/>
      <c r="B3" s="716" t="s">
        <v>260</v>
      </c>
      <c r="C3" s="717"/>
      <c r="D3" s="717"/>
      <c r="E3" s="718"/>
      <c r="F3" s="716" t="s">
        <v>261</v>
      </c>
      <c r="G3" s="717"/>
      <c r="H3" s="717"/>
      <c r="I3" s="717"/>
      <c r="J3" s="716" t="s">
        <v>262</v>
      </c>
      <c r="K3" s="717"/>
      <c r="L3" s="717"/>
      <c r="M3" s="717"/>
      <c r="N3" s="717"/>
      <c r="O3" s="718"/>
      <c r="P3" s="730" t="s">
        <v>263</v>
      </c>
      <c r="Q3" s="731"/>
      <c r="R3" s="699" t="s">
        <v>264</v>
      </c>
      <c r="S3" s="715" t="s">
        <v>265</v>
      </c>
      <c r="T3" s="715"/>
      <c r="U3" s="715"/>
      <c r="V3" s="716" t="s">
        <v>266</v>
      </c>
      <c r="W3" s="717"/>
      <c r="X3" s="717"/>
      <c r="Y3" s="717"/>
      <c r="Z3" s="717"/>
      <c r="AA3" s="717"/>
      <c r="AB3" s="717"/>
      <c r="AC3" s="717"/>
      <c r="AD3" s="717"/>
      <c r="AE3" s="717"/>
      <c r="AF3" s="717"/>
      <c r="AG3" s="718"/>
    </row>
    <row r="4" spans="1:33" ht="24.75" customHeight="1">
      <c r="A4" s="388" t="s">
        <v>493</v>
      </c>
      <c r="B4" s="719" t="s">
        <v>267</v>
      </c>
      <c r="C4" s="719"/>
      <c r="D4" s="719"/>
      <c r="E4" s="719"/>
      <c r="F4" s="719" t="s">
        <v>268</v>
      </c>
      <c r="G4" s="719"/>
      <c r="H4" s="719"/>
      <c r="I4" s="719"/>
      <c r="J4" s="720" t="s">
        <v>269</v>
      </c>
      <c r="K4" s="720"/>
      <c r="L4" s="720"/>
      <c r="M4" s="720"/>
      <c r="N4" s="720"/>
      <c r="O4" s="720"/>
      <c r="P4" s="721" t="s">
        <v>270</v>
      </c>
      <c r="Q4" s="722"/>
      <c r="R4" s="724"/>
      <c r="S4" s="719" t="s">
        <v>271</v>
      </c>
      <c r="T4" s="719"/>
      <c r="U4" s="719"/>
      <c r="V4" s="719" t="s">
        <v>272</v>
      </c>
      <c r="W4" s="719"/>
      <c r="X4" s="719"/>
      <c r="Y4" s="719"/>
      <c r="Z4" s="719"/>
      <c r="AA4" s="719"/>
      <c r="AB4" s="719"/>
      <c r="AC4" s="723"/>
      <c r="AD4" s="723"/>
      <c r="AE4" s="723"/>
      <c r="AF4" s="723"/>
      <c r="AG4" s="719"/>
    </row>
    <row r="5" spans="1:33" ht="33.75" customHeight="1">
      <c r="A5" s="409"/>
      <c r="B5" s="725" t="s">
        <v>273</v>
      </c>
      <c r="C5" s="725" t="s">
        <v>274</v>
      </c>
      <c r="D5" s="725" t="s">
        <v>275</v>
      </c>
      <c r="E5" s="699" t="s">
        <v>276</v>
      </c>
      <c r="F5" s="707" t="s">
        <v>277</v>
      </c>
      <c r="G5" s="708"/>
      <c r="H5" s="708"/>
      <c r="I5" s="701" t="s">
        <v>278</v>
      </c>
      <c r="J5" s="247" t="s">
        <v>279</v>
      </c>
      <c r="K5" s="701" t="s">
        <v>280</v>
      </c>
      <c r="L5" s="711" t="s">
        <v>281</v>
      </c>
      <c r="M5" s="247" t="s">
        <v>282</v>
      </c>
      <c r="N5" s="248" t="s">
        <v>283</v>
      </c>
      <c r="O5" s="713" t="s">
        <v>284</v>
      </c>
      <c r="P5" s="699" t="s">
        <v>285</v>
      </c>
      <c r="Q5" s="699" t="s">
        <v>286</v>
      </c>
      <c r="R5" s="700"/>
      <c r="S5" s="703" t="s">
        <v>287</v>
      </c>
      <c r="T5" s="703" t="s">
        <v>288</v>
      </c>
      <c r="U5" s="703" t="s">
        <v>289</v>
      </c>
      <c r="V5" s="701" t="s">
        <v>290</v>
      </c>
      <c r="W5" s="705" t="s">
        <v>291</v>
      </c>
      <c r="X5" s="701" t="s">
        <v>292</v>
      </c>
      <c r="Y5" s="692" t="s">
        <v>293</v>
      </c>
      <c r="Z5" s="692" t="s">
        <v>294</v>
      </c>
      <c r="AA5" s="692" t="s">
        <v>295</v>
      </c>
      <c r="AB5" s="696" t="s">
        <v>296</v>
      </c>
      <c r="AC5" s="692" t="s">
        <v>297</v>
      </c>
      <c r="AD5" s="692" t="s">
        <v>298</v>
      </c>
      <c r="AE5" s="727" t="s">
        <v>299</v>
      </c>
      <c r="AF5" s="692" t="s">
        <v>300</v>
      </c>
      <c r="AG5" s="692" t="s">
        <v>301</v>
      </c>
    </row>
    <row r="6" spans="1:33" ht="33.75" customHeight="1">
      <c r="A6" s="409"/>
      <c r="B6" s="715"/>
      <c r="C6" s="715"/>
      <c r="D6" s="715"/>
      <c r="E6" s="724"/>
      <c r="F6" s="249" t="s">
        <v>302</v>
      </c>
      <c r="G6" s="249" t="s">
        <v>303</v>
      </c>
      <c r="H6" s="250" t="s">
        <v>304</v>
      </c>
      <c r="I6" s="702"/>
      <c r="J6" s="251" t="s">
        <v>305</v>
      </c>
      <c r="K6" s="709"/>
      <c r="L6" s="712"/>
      <c r="M6" s="251" t="s">
        <v>306</v>
      </c>
      <c r="N6" s="252" t="s">
        <v>307</v>
      </c>
      <c r="O6" s="714"/>
      <c r="P6" s="700"/>
      <c r="Q6" s="700"/>
      <c r="R6" s="700"/>
      <c r="S6" s="704"/>
      <c r="T6" s="704"/>
      <c r="U6" s="704"/>
      <c r="V6" s="702"/>
      <c r="W6" s="706"/>
      <c r="X6" s="702"/>
      <c r="Y6" s="693"/>
      <c r="Z6" s="693"/>
      <c r="AA6" s="693"/>
      <c r="AB6" s="697"/>
      <c r="AC6" s="698"/>
      <c r="AD6" s="698"/>
      <c r="AE6" s="728"/>
      <c r="AF6" s="698"/>
      <c r="AG6" s="693"/>
    </row>
    <row r="7" spans="1:33" ht="45.75" customHeight="1">
      <c r="A7" s="389" t="s">
        <v>228</v>
      </c>
      <c r="B7" s="273" t="s">
        <v>308</v>
      </c>
      <c r="C7" s="273" t="s">
        <v>309</v>
      </c>
      <c r="D7" s="274" t="s">
        <v>310</v>
      </c>
      <c r="E7" s="726"/>
      <c r="F7" s="273" t="s">
        <v>311</v>
      </c>
      <c r="G7" s="274" t="s">
        <v>312</v>
      </c>
      <c r="H7" s="274" t="s">
        <v>313</v>
      </c>
      <c r="I7" s="274" t="s">
        <v>314</v>
      </c>
      <c r="J7" s="275" t="s">
        <v>315</v>
      </c>
      <c r="K7" s="710"/>
      <c r="L7" s="276" t="s">
        <v>316</v>
      </c>
      <c r="M7" s="275" t="s">
        <v>317</v>
      </c>
      <c r="N7" s="275" t="s">
        <v>318</v>
      </c>
      <c r="O7" s="277" t="s">
        <v>319</v>
      </c>
      <c r="P7" s="274" t="s">
        <v>320</v>
      </c>
      <c r="Q7" s="274" t="s">
        <v>321</v>
      </c>
      <c r="R7" s="273" t="s">
        <v>322</v>
      </c>
      <c r="S7" s="278" t="s">
        <v>323</v>
      </c>
      <c r="T7" s="274" t="s">
        <v>324</v>
      </c>
      <c r="U7" s="273" t="s">
        <v>313</v>
      </c>
      <c r="V7" s="274" t="s">
        <v>325</v>
      </c>
      <c r="W7" s="279" t="s">
        <v>326</v>
      </c>
      <c r="X7" s="274" t="s">
        <v>327</v>
      </c>
      <c r="Y7" s="278" t="s">
        <v>328</v>
      </c>
      <c r="Z7" s="278" t="s">
        <v>329</v>
      </c>
      <c r="AA7" s="278" t="s">
        <v>330</v>
      </c>
      <c r="AB7" s="280" t="s">
        <v>331</v>
      </c>
      <c r="AC7" s="280" t="s">
        <v>332</v>
      </c>
      <c r="AD7" s="280" t="s">
        <v>333</v>
      </c>
      <c r="AE7" s="253" t="s">
        <v>334</v>
      </c>
      <c r="AF7" s="281" t="s">
        <v>335</v>
      </c>
      <c r="AG7" s="278" t="s">
        <v>336</v>
      </c>
    </row>
    <row r="8" spans="1:33" s="256" customFormat="1" ht="19.5" customHeight="1">
      <c r="A8" s="254">
        <v>2017</v>
      </c>
      <c r="B8" s="255">
        <v>13</v>
      </c>
      <c r="C8" s="255">
        <v>7</v>
      </c>
      <c r="D8" s="255">
        <v>18</v>
      </c>
      <c r="E8" s="255">
        <v>42</v>
      </c>
      <c r="F8" s="255">
        <v>0</v>
      </c>
      <c r="G8" s="255">
        <v>15</v>
      </c>
      <c r="H8" s="255">
        <v>95</v>
      </c>
      <c r="I8" s="255">
        <v>2</v>
      </c>
      <c r="J8" s="255">
        <v>1</v>
      </c>
      <c r="K8" s="255">
        <v>1</v>
      </c>
      <c r="L8" s="255">
        <v>1</v>
      </c>
      <c r="M8" s="255">
        <v>3</v>
      </c>
      <c r="N8" s="255">
        <v>0</v>
      </c>
      <c r="O8" s="255">
        <v>0</v>
      </c>
      <c r="P8" s="255">
        <v>0</v>
      </c>
      <c r="Q8" s="255">
        <v>1</v>
      </c>
      <c r="R8" s="255">
        <v>0</v>
      </c>
      <c r="S8" s="255">
        <v>1</v>
      </c>
      <c r="T8" s="255">
        <v>3</v>
      </c>
      <c r="U8" s="255">
        <v>7</v>
      </c>
      <c r="V8" s="255">
        <v>0</v>
      </c>
      <c r="W8" s="255">
        <v>1</v>
      </c>
      <c r="X8" s="255">
        <v>0</v>
      </c>
      <c r="Y8" s="255">
        <v>0</v>
      </c>
      <c r="Z8" s="255">
        <v>1</v>
      </c>
      <c r="AA8" s="255">
        <v>0</v>
      </c>
      <c r="AB8" s="255">
        <v>1</v>
      </c>
      <c r="AC8" s="255"/>
      <c r="AD8" s="255">
        <v>1</v>
      </c>
      <c r="AE8" s="255">
        <v>2</v>
      </c>
      <c r="AF8" s="255"/>
      <c r="AG8" s="255"/>
    </row>
    <row r="9" spans="1:33" s="256" customFormat="1" ht="19.5" customHeight="1">
      <c r="A9" s="254">
        <v>2018</v>
      </c>
      <c r="B9" s="255">
        <v>13</v>
      </c>
      <c r="C9" s="255">
        <v>9</v>
      </c>
      <c r="D9" s="255">
        <v>24</v>
      </c>
      <c r="E9" s="255">
        <v>44</v>
      </c>
      <c r="F9" s="255">
        <v>0</v>
      </c>
      <c r="G9" s="255">
        <v>15</v>
      </c>
      <c r="H9" s="255">
        <v>95</v>
      </c>
      <c r="I9" s="255">
        <v>2</v>
      </c>
      <c r="J9" s="255">
        <v>0</v>
      </c>
      <c r="K9" s="255">
        <v>1</v>
      </c>
      <c r="L9" s="255">
        <v>11</v>
      </c>
      <c r="M9" s="255">
        <v>3</v>
      </c>
      <c r="N9" s="255">
        <v>0</v>
      </c>
      <c r="O9" s="255">
        <v>12</v>
      </c>
      <c r="P9" s="255">
        <v>0</v>
      </c>
      <c r="Q9" s="255">
        <v>3</v>
      </c>
      <c r="R9" s="255">
        <v>0</v>
      </c>
      <c r="S9" s="255">
        <v>1</v>
      </c>
      <c r="T9" s="255">
        <v>3</v>
      </c>
      <c r="U9" s="255">
        <v>7</v>
      </c>
      <c r="V9" s="255">
        <v>0</v>
      </c>
      <c r="W9" s="255">
        <v>1</v>
      </c>
      <c r="X9" s="255">
        <v>0</v>
      </c>
      <c r="Y9" s="255">
        <v>0</v>
      </c>
      <c r="Z9" s="255">
        <v>0</v>
      </c>
      <c r="AA9" s="255">
        <v>0</v>
      </c>
      <c r="AB9" s="255">
        <v>0</v>
      </c>
      <c r="AC9" s="255"/>
      <c r="AD9" s="255">
        <v>1</v>
      </c>
      <c r="AE9" s="255">
        <v>2</v>
      </c>
      <c r="AF9" s="255"/>
      <c r="AG9" s="255"/>
    </row>
    <row r="10" spans="1:33" ht="19.5" customHeight="1">
      <c r="A10" s="268">
        <v>2019</v>
      </c>
      <c r="B10" s="255">
        <v>14</v>
      </c>
      <c r="C10" s="255">
        <v>6</v>
      </c>
      <c r="D10" s="255">
        <v>20</v>
      </c>
      <c r="E10" s="255">
        <v>51</v>
      </c>
      <c r="F10" s="255">
        <v>0</v>
      </c>
      <c r="G10" s="255">
        <v>0</v>
      </c>
      <c r="H10" s="255">
        <v>0</v>
      </c>
      <c r="I10" s="255">
        <v>0</v>
      </c>
      <c r="J10" s="255">
        <v>1</v>
      </c>
      <c r="K10" s="255">
        <v>1</v>
      </c>
      <c r="L10" s="255">
        <v>13</v>
      </c>
      <c r="M10" s="255">
        <v>3</v>
      </c>
      <c r="N10" s="255">
        <v>0</v>
      </c>
      <c r="O10" s="255">
        <v>17</v>
      </c>
      <c r="P10" s="255">
        <v>0</v>
      </c>
      <c r="Q10" s="255">
        <v>3</v>
      </c>
      <c r="R10" s="255">
        <v>0</v>
      </c>
      <c r="S10" s="255">
        <v>2</v>
      </c>
      <c r="T10" s="255">
        <v>5</v>
      </c>
      <c r="U10" s="255">
        <v>9</v>
      </c>
      <c r="V10" s="255">
        <v>0</v>
      </c>
      <c r="W10" s="255">
        <v>1</v>
      </c>
      <c r="X10" s="255">
        <v>0</v>
      </c>
      <c r="Y10" s="255">
        <v>0</v>
      </c>
      <c r="Z10" s="255">
        <v>0</v>
      </c>
      <c r="AA10" s="255">
        <v>0</v>
      </c>
      <c r="AB10" s="255">
        <v>0</v>
      </c>
      <c r="AC10" s="255">
        <v>2</v>
      </c>
      <c r="AD10" s="255">
        <v>1</v>
      </c>
      <c r="AE10" s="255">
        <v>3</v>
      </c>
      <c r="AF10" s="255"/>
      <c r="AG10" s="255"/>
    </row>
    <row r="11" spans="1:33" s="271" customFormat="1" ht="19.5" customHeight="1">
      <c r="A11" s="268">
        <v>2020</v>
      </c>
      <c r="B11" s="255">
        <v>17</v>
      </c>
      <c r="C11" s="255">
        <v>9</v>
      </c>
      <c r="D11" s="255">
        <v>30</v>
      </c>
      <c r="E11" s="255">
        <v>61</v>
      </c>
      <c r="F11" s="255"/>
      <c r="G11" s="255"/>
      <c r="H11" s="255"/>
      <c r="I11" s="255"/>
      <c r="J11" s="255">
        <v>1</v>
      </c>
      <c r="K11" s="255">
        <v>1</v>
      </c>
      <c r="L11" s="255">
        <v>13</v>
      </c>
      <c r="M11" s="255">
        <v>3</v>
      </c>
      <c r="N11" s="255">
        <v>0</v>
      </c>
      <c r="O11" s="255">
        <v>21</v>
      </c>
      <c r="P11" s="255">
        <v>0</v>
      </c>
      <c r="Q11" s="255">
        <v>5</v>
      </c>
      <c r="R11" s="255">
        <v>0</v>
      </c>
      <c r="S11" s="255">
        <v>2</v>
      </c>
      <c r="T11" s="255">
        <v>5</v>
      </c>
      <c r="U11" s="255">
        <v>8</v>
      </c>
      <c r="V11" s="255">
        <v>0</v>
      </c>
      <c r="W11" s="255">
        <v>1</v>
      </c>
      <c r="X11" s="255">
        <v>0</v>
      </c>
      <c r="Y11" s="255">
        <v>0</v>
      </c>
      <c r="Z11" s="255">
        <v>0</v>
      </c>
      <c r="AA11" s="255">
        <v>0</v>
      </c>
      <c r="AB11" s="255">
        <v>0</v>
      </c>
      <c r="AC11" s="255">
        <v>2</v>
      </c>
      <c r="AD11" s="255">
        <v>1</v>
      </c>
      <c r="AE11" s="255">
        <v>3</v>
      </c>
      <c r="AF11" s="255"/>
      <c r="AG11" s="270"/>
    </row>
    <row r="12" spans="1:33" ht="19.5" customHeight="1">
      <c r="A12" s="268">
        <v>2021</v>
      </c>
      <c r="B12" s="255">
        <v>29</v>
      </c>
      <c r="C12" s="255">
        <v>42</v>
      </c>
      <c r="D12" s="255">
        <v>30</v>
      </c>
      <c r="E12" s="255">
        <v>11</v>
      </c>
      <c r="F12" s="255"/>
      <c r="G12" s="255"/>
      <c r="H12" s="255"/>
      <c r="I12" s="255"/>
      <c r="J12" s="255">
        <v>1</v>
      </c>
      <c r="K12" s="255">
        <v>1</v>
      </c>
      <c r="L12" s="255">
        <v>14</v>
      </c>
      <c r="M12" s="255">
        <v>4</v>
      </c>
      <c r="N12" s="255"/>
      <c r="O12" s="255">
        <v>19</v>
      </c>
      <c r="P12" s="255"/>
      <c r="Q12" s="255">
        <v>5</v>
      </c>
      <c r="R12" s="255"/>
      <c r="S12" s="255">
        <v>2</v>
      </c>
      <c r="T12" s="255">
        <v>6</v>
      </c>
      <c r="U12" s="255">
        <v>9</v>
      </c>
      <c r="V12" s="255"/>
      <c r="W12" s="255">
        <v>1</v>
      </c>
      <c r="X12" s="255"/>
      <c r="Y12" s="255"/>
      <c r="Z12" s="255"/>
      <c r="AA12" s="255"/>
      <c r="AB12" s="255"/>
      <c r="AC12" s="255">
        <v>3</v>
      </c>
      <c r="AD12" s="255">
        <v>1</v>
      </c>
      <c r="AE12" s="255">
        <v>3</v>
      </c>
      <c r="AF12" s="255"/>
      <c r="AG12" s="270"/>
    </row>
    <row r="13" spans="1:33">
      <c r="A13" s="257" t="s">
        <v>337</v>
      </c>
      <c r="B13" s="258"/>
      <c r="C13" s="258"/>
      <c r="D13" s="258"/>
      <c r="E13" s="258"/>
      <c r="F13" s="259"/>
      <c r="G13" s="259"/>
      <c r="H13" s="259"/>
      <c r="I13" s="259"/>
      <c r="J13" s="259"/>
      <c r="K13" s="259"/>
      <c r="L13" s="259"/>
      <c r="M13" s="259"/>
      <c r="N13" s="259"/>
      <c r="O13" s="259"/>
      <c r="P13" s="259"/>
      <c r="Q13" s="259"/>
      <c r="R13" s="259"/>
      <c r="S13" s="259"/>
      <c r="T13" s="259"/>
      <c r="U13" s="259"/>
      <c r="V13" s="259"/>
      <c r="W13" s="259"/>
      <c r="X13" s="259"/>
      <c r="Y13" s="260"/>
      <c r="Z13" s="260"/>
      <c r="AA13" s="260"/>
      <c r="AB13" s="260"/>
      <c r="AC13" s="260"/>
      <c r="AD13" s="260"/>
      <c r="AE13" s="260"/>
      <c r="AF13" s="260"/>
      <c r="AG13" s="260"/>
    </row>
    <row r="14" spans="1:33">
      <c r="A14" s="257" t="s">
        <v>338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60"/>
      <c r="Z14" s="260"/>
      <c r="AA14" s="260"/>
      <c r="AB14" s="260"/>
      <c r="AC14" s="260"/>
      <c r="AD14" s="260"/>
      <c r="AE14" s="260"/>
      <c r="AF14" s="260"/>
      <c r="AG14" s="260"/>
    </row>
    <row r="15" spans="1:33">
      <c r="A15" s="257" t="s">
        <v>339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60"/>
      <c r="Z15" s="260"/>
      <c r="AA15" s="260"/>
      <c r="AB15" s="260"/>
      <c r="AC15" s="260"/>
      <c r="AD15" s="260"/>
      <c r="AE15" s="260"/>
      <c r="AF15" s="260"/>
      <c r="AG15" s="260"/>
    </row>
    <row r="16" spans="1:33">
      <c r="A16" s="257" t="s">
        <v>340</v>
      </c>
      <c r="B16" s="258"/>
      <c r="C16" s="258"/>
      <c r="D16" s="258"/>
      <c r="E16" s="258"/>
      <c r="F16" s="259"/>
      <c r="G16" s="259"/>
      <c r="H16" s="259"/>
      <c r="I16" s="259"/>
      <c r="J16" s="259"/>
      <c r="K16" s="259"/>
      <c r="L16" s="259"/>
      <c r="M16" s="259"/>
      <c r="N16" s="259"/>
      <c r="O16" s="259"/>
      <c r="P16" s="259"/>
      <c r="Q16" s="259"/>
      <c r="R16" s="259"/>
      <c r="S16" s="259"/>
      <c r="T16" s="259"/>
      <c r="U16" s="259"/>
      <c r="V16" s="259"/>
      <c r="W16" s="259"/>
      <c r="X16" s="259"/>
      <c r="Y16" s="260"/>
      <c r="Z16" s="260"/>
      <c r="AA16" s="260"/>
      <c r="AB16" s="260"/>
      <c r="AC16" s="260"/>
      <c r="AD16" s="260"/>
      <c r="AE16" s="260"/>
      <c r="AF16" s="260"/>
      <c r="AG16" s="260"/>
    </row>
    <row r="17" spans="1:33">
      <c r="A17" s="257" t="s">
        <v>341</v>
      </c>
      <c r="B17" s="258"/>
      <c r="C17" s="258"/>
      <c r="D17" s="258"/>
      <c r="E17" s="258"/>
      <c r="F17" s="259"/>
      <c r="G17" s="259"/>
      <c r="H17" s="259"/>
      <c r="I17" s="259"/>
      <c r="J17" s="259"/>
      <c r="K17" s="259"/>
      <c r="L17" s="259"/>
      <c r="M17" s="259"/>
      <c r="N17" s="259"/>
      <c r="O17" s="259"/>
      <c r="P17" s="259"/>
      <c r="Q17" s="259"/>
      <c r="R17" s="259"/>
      <c r="S17" s="259"/>
      <c r="T17" s="259"/>
      <c r="U17" s="259"/>
      <c r="V17" s="259"/>
      <c r="W17" s="259"/>
      <c r="X17" s="259"/>
      <c r="Y17" s="260"/>
      <c r="Z17" s="260"/>
      <c r="AA17" s="260"/>
      <c r="AB17" s="260"/>
      <c r="AC17" s="260"/>
      <c r="AD17" s="260"/>
      <c r="AE17" s="260"/>
      <c r="AF17" s="260"/>
      <c r="AG17" s="260"/>
    </row>
    <row r="18" spans="1:33">
      <c r="A18" s="257" t="s">
        <v>342</v>
      </c>
      <c r="B18" s="258"/>
      <c r="C18" s="258"/>
      <c r="D18" s="258"/>
      <c r="E18" s="258"/>
      <c r="F18" s="259"/>
      <c r="G18" s="259"/>
      <c r="H18" s="259"/>
      <c r="I18" s="259"/>
      <c r="J18" s="259"/>
      <c r="K18" s="259"/>
      <c r="L18" s="259"/>
      <c r="M18" s="259"/>
      <c r="N18" s="259"/>
      <c r="O18" s="259"/>
      <c r="P18" s="259"/>
      <c r="Q18" s="259"/>
      <c r="R18" s="259"/>
      <c r="S18" s="259"/>
      <c r="T18" s="259"/>
      <c r="U18" s="259"/>
      <c r="V18" s="259"/>
      <c r="W18" s="259"/>
      <c r="X18" s="259"/>
      <c r="Y18" s="260"/>
      <c r="Z18" s="260"/>
      <c r="AA18" s="260"/>
      <c r="AB18" s="260"/>
      <c r="AC18" s="260"/>
      <c r="AD18" s="260"/>
      <c r="AE18" s="260"/>
      <c r="AF18" s="260"/>
      <c r="AG18" s="260"/>
    </row>
    <row r="19" spans="1:33">
      <c r="A19" s="257" t="s">
        <v>343</v>
      </c>
      <c r="B19" s="258"/>
      <c r="C19" s="258"/>
      <c r="D19" s="258"/>
      <c r="E19" s="258"/>
      <c r="F19" s="259"/>
      <c r="G19" s="259"/>
      <c r="H19" s="259"/>
      <c r="I19" s="259"/>
      <c r="J19" s="259"/>
      <c r="K19" s="259"/>
      <c r="L19" s="259"/>
      <c r="M19" s="259"/>
      <c r="N19" s="259"/>
      <c r="O19" s="259"/>
      <c r="P19" s="259"/>
      <c r="Q19" s="259"/>
      <c r="R19" s="259"/>
      <c r="S19" s="259"/>
      <c r="T19" s="259"/>
      <c r="U19" s="259"/>
      <c r="V19" s="259"/>
      <c r="W19" s="259"/>
      <c r="X19" s="259"/>
      <c r="Y19" s="260"/>
      <c r="Z19" s="260"/>
      <c r="AA19" s="260"/>
      <c r="AB19" s="260"/>
      <c r="AC19" s="260"/>
      <c r="AD19" s="260"/>
      <c r="AE19" s="260"/>
      <c r="AF19" s="260"/>
      <c r="AG19" s="260"/>
    </row>
    <row r="20" spans="1:33">
      <c r="A20" s="257" t="s">
        <v>344</v>
      </c>
      <c r="B20" s="258"/>
      <c r="C20" s="258"/>
      <c r="D20" s="258"/>
      <c r="E20" s="258"/>
      <c r="F20" s="259"/>
      <c r="G20" s="259"/>
      <c r="H20" s="259"/>
      <c r="I20" s="259"/>
      <c r="J20" s="259"/>
      <c r="K20" s="259"/>
      <c r="L20" s="259"/>
      <c r="M20" s="259"/>
      <c r="N20" s="259"/>
      <c r="O20" s="259"/>
      <c r="P20" s="259"/>
      <c r="Q20" s="259"/>
      <c r="R20" s="259"/>
      <c r="S20" s="259"/>
      <c r="T20" s="259"/>
      <c r="U20" s="259"/>
      <c r="V20" s="259"/>
      <c r="W20" s="259"/>
      <c r="X20" s="259"/>
      <c r="Y20" s="260"/>
      <c r="Z20" s="260"/>
      <c r="AA20" s="260"/>
      <c r="AB20" s="260"/>
      <c r="AC20" s="260"/>
      <c r="AD20" s="260"/>
      <c r="AE20" s="260"/>
      <c r="AF20" s="260"/>
      <c r="AG20" s="260"/>
    </row>
    <row r="21" spans="1:33">
      <c r="A21" s="257" t="s">
        <v>345</v>
      </c>
      <c r="B21" s="258"/>
      <c r="C21" s="258"/>
      <c r="D21" s="258"/>
      <c r="E21" s="258"/>
      <c r="F21" s="259"/>
      <c r="G21" s="259"/>
      <c r="H21" s="259"/>
      <c r="I21" s="259"/>
      <c r="J21" s="259"/>
      <c r="K21" s="259"/>
      <c r="L21" s="259"/>
      <c r="M21" s="259"/>
      <c r="N21" s="259"/>
      <c r="O21" s="259"/>
      <c r="P21" s="259"/>
      <c r="Q21" s="259"/>
      <c r="R21" s="259"/>
      <c r="S21" s="259"/>
      <c r="T21" s="259"/>
      <c r="U21" s="259"/>
      <c r="V21" s="259"/>
      <c r="W21" s="259"/>
      <c r="X21" s="259"/>
      <c r="Y21" s="260"/>
      <c r="Z21" s="260"/>
      <c r="AA21" s="260"/>
      <c r="AB21" s="260"/>
      <c r="AC21" s="260"/>
      <c r="AD21" s="260"/>
      <c r="AE21" s="260"/>
      <c r="AF21" s="260"/>
      <c r="AG21" s="260"/>
    </row>
    <row r="22" spans="1:33">
      <c r="A22" s="257" t="s">
        <v>346</v>
      </c>
      <c r="B22" s="258"/>
      <c r="C22" s="258"/>
      <c r="D22" s="258"/>
      <c r="E22" s="258"/>
      <c r="F22" s="259"/>
      <c r="G22" s="259"/>
      <c r="H22" s="259"/>
      <c r="I22" s="259"/>
      <c r="J22" s="259"/>
      <c r="K22" s="259"/>
      <c r="L22" s="259"/>
      <c r="M22" s="259"/>
      <c r="N22" s="259"/>
      <c r="O22" s="259"/>
      <c r="P22" s="259"/>
      <c r="Q22" s="259"/>
      <c r="R22" s="259"/>
      <c r="S22" s="259"/>
      <c r="T22" s="259"/>
      <c r="U22" s="259"/>
      <c r="V22" s="259"/>
      <c r="W22" s="259"/>
      <c r="X22" s="259"/>
      <c r="Y22" s="260"/>
      <c r="Z22" s="260"/>
      <c r="AA22" s="260"/>
      <c r="AB22" s="260"/>
      <c r="AC22" s="260"/>
      <c r="AD22" s="260"/>
      <c r="AE22" s="260"/>
      <c r="AF22" s="260"/>
      <c r="AG22" s="260"/>
    </row>
    <row r="23" spans="1:33">
      <c r="A23" s="257" t="s">
        <v>347</v>
      </c>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60"/>
      <c r="Z23" s="260"/>
      <c r="AA23" s="260"/>
      <c r="AB23" s="260"/>
      <c r="AC23" s="260"/>
      <c r="AD23" s="260"/>
      <c r="AE23" s="260"/>
      <c r="AF23" s="260"/>
      <c r="AG23" s="260"/>
    </row>
    <row r="24" spans="1:33">
      <c r="A24" s="257" t="s">
        <v>348</v>
      </c>
      <c r="B24" s="258"/>
      <c r="C24" s="258"/>
      <c r="D24" s="258"/>
      <c r="E24" s="258"/>
      <c r="F24" s="259"/>
      <c r="G24" s="259"/>
      <c r="H24" s="259"/>
      <c r="I24" s="259"/>
      <c r="J24" s="259"/>
      <c r="K24" s="259"/>
      <c r="L24" s="259"/>
      <c r="M24" s="259"/>
      <c r="N24" s="259"/>
      <c r="O24" s="259"/>
      <c r="P24" s="259"/>
      <c r="Q24" s="259"/>
      <c r="R24" s="259"/>
      <c r="S24" s="259"/>
      <c r="T24" s="259"/>
      <c r="U24" s="259"/>
      <c r="V24" s="259"/>
      <c r="W24" s="259"/>
      <c r="X24" s="259"/>
      <c r="Y24" s="260"/>
      <c r="Z24" s="260"/>
      <c r="AA24" s="260"/>
      <c r="AB24" s="260"/>
      <c r="AC24" s="260"/>
      <c r="AD24" s="260"/>
      <c r="AE24" s="260"/>
      <c r="AF24" s="260"/>
      <c r="AG24" s="260"/>
    </row>
    <row r="25" spans="1:33">
      <c r="A25" s="257" t="s">
        <v>349</v>
      </c>
      <c r="B25" s="258"/>
      <c r="C25" s="258"/>
      <c r="D25" s="258"/>
      <c r="E25" s="258"/>
      <c r="F25" s="259"/>
      <c r="G25" s="259"/>
      <c r="H25" s="259"/>
      <c r="I25" s="259"/>
      <c r="J25" s="259"/>
      <c r="K25" s="259"/>
      <c r="L25" s="259"/>
      <c r="M25" s="259"/>
      <c r="N25" s="259"/>
      <c r="O25" s="259"/>
      <c r="P25" s="259"/>
      <c r="Q25" s="259"/>
      <c r="R25" s="259"/>
      <c r="S25" s="259"/>
      <c r="T25" s="259"/>
      <c r="U25" s="259"/>
      <c r="V25" s="259"/>
      <c r="W25" s="259"/>
      <c r="X25" s="259"/>
      <c r="Y25" s="260"/>
      <c r="Z25" s="260"/>
      <c r="AA25" s="260"/>
      <c r="AB25" s="260"/>
      <c r="AC25" s="260"/>
      <c r="AD25" s="260"/>
      <c r="AE25" s="260"/>
      <c r="AF25" s="260"/>
      <c r="AG25" s="260"/>
    </row>
    <row r="26" spans="1:33">
      <c r="A26" s="257" t="s">
        <v>350</v>
      </c>
      <c r="B26" s="258"/>
      <c r="C26" s="258"/>
      <c r="D26" s="258"/>
      <c r="E26" s="258"/>
      <c r="F26" s="259"/>
      <c r="G26" s="259"/>
      <c r="H26" s="259"/>
      <c r="I26" s="259"/>
      <c r="J26" s="259"/>
      <c r="K26" s="259"/>
      <c r="L26" s="259"/>
      <c r="M26" s="259"/>
      <c r="N26" s="259"/>
      <c r="O26" s="259"/>
      <c r="P26" s="259"/>
      <c r="Q26" s="259"/>
      <c r="R26" s="259"/>
      <c r="S26" s="259"/>
      <c r="T26" s="259"/>
      <c r="U26" s="259"/>
      <c r="V26" s="259"/>
      <c r="W26" s="259"/>
      <c r="X26" s="259"/>
      <c r="Y26" s="260"/>
      <c r="Z26" s="260"/>
      <c r="AA26" s="260"/>
      <c r="AB26" s="260"/>
      <c r="AC26" s="260"/>
      <c r="AD26" s="260"/>
      <c r="AE26" s="260"/>
      <c r="AF26" s="260"/>
      <c r="AG26" s="260"/>
    </row>
    <row r="27" spans="1:33">
      <c r="A27" s="257" t="s">
        <v>351</v>
      </c>
      <c r="B27" s="258"/>
      <c r="C27" s="258"/>
      <c r="D27" s="258"/>
      <c r="E27" s="258"/>
      <c r="F27" s="259"/>
      <c r="G27" s="259"/>
      <c r="H27" s="259"/>
      <c r="I27" s="259"/>
      <c r="J27" s="259"/>
      <c r="K27" s="259"/>
      <c r="L27" s="259"/>
      <c r="M27" s="259"/>
      <c r="N27" s="259"/>
      <c r="O27" s="259"/>
      <c r="P27" s="259"/>
      <c r="Q27" s="259"/>
      <c r="R27" s="259"/>
      <c r="S27" s="259"/>
      <c r="T27" s="259"/>
      <c r="U27" s="259"/>
      <c r="V27" s="259"/>
      <c r="W27" s="259"/>
      <c r="X27" s="259"/>
      <c r="Y27" s="260"/>
      <c r="Z27" s="260"/>
      <c r="AA27" s="260"/>
      <c r="AB27" s="260"/>
      <c r="AC27" s="260"/>
      <c r="AD27" s="260"/>
      <c r="AE27" s="260"/>
      <c r="AF27" s="260"/>
      <c r="AG27" s="260"/>
    </row>
    <row r="28" spans="1:33">
      <c r="A28" s="257" t="s">
        <v>352</v>
      </c>
      <c r="B28" s="258"/>
      <c r="C28" s="258"/>
      <c r="D28" s="258"/>
      <c r="E28" s="258"/>
      <c r="F28" s="259"/>
      <c r="G28" s="259"/>
      <c r="H28" s="259"/>
      <c r="I28" s="259"/>
      <c r="J28" s="259"/>
      <c r="K28" s="259"/>
      <c r="L28" s="259"/>
      <c r="M28" s="259"/>
      <c r="N28" s="259"/>
      <c r="O28" s="259"/>
      <c r="P28" s="259"/>
      <c r="Q28" s="259"/>
      <c r="R28" s="259"/>
      <c r="S28" s="259"/>
      <c r="T28" s="259"/>
      <c r="U28" s="259"/>
      <c r="V28" s="259"/>
      <c r="W28" s="259"/>
      <c r="X28" s="259"/>
      <c r="Y28" s="260"/>
      <c r="Z28" s="260"/>
      <c r="AA28" s="260"/>
      <c r="AB28" s="260"/>
      <c r="AC28" s="260"/>
      <c r="AD28" s="260"/>
      <c r="AE28" s="260"/>
      <c r="AF28" s="260"/>
      <c r="AG28" s="260"/>
    </row>
    <row r="29" spans="1:33">
      <c r="A29" s="257" t="s">
        <v>353</v>
      </c>
      <c r="B29" s="258"/>
      <c r="C29" s="258"/>
      <c r="D29" s="258"/>
      <c r="E29" s="258"/>
      <c r="F29" s="259"/>
      <c r="G29" s="259"/>
      <c r="H29" s="259"/>
      <c r="I29" s="259"/>
      <c r="J29" s="259"/>
      <c r="K29" s="259"/>
      <c r="L29" s="259"/>
      <c r="M29" s="259"/>
      <c r="N29" s="259"/>
      <c r="O29" s="259"/>
      <c r="P29" s="259"/>
      <c r="Q29" s="259"/>
      <c r="R29" s="259"/>
      <c r="S29" s="259"/>
      <c r="T29" s="259"/>
      <c r="U29" s="259"/>
      <c r="V29" s="259"/>
      <c r="W29" s="259"/>
      <c r="X29" s="259"/>
      <c r="Y29" s="260"/>
      <c r="Z29" s="260"/>
      <c r="AA29" s="260"/>
      <c r="AB29" s="260"/>
      <c r="AC29" s="260"/>
      <c r="AD29" s="260"/>
      <c r="AE29" s="260"/>
      <c r="AF29" s="260"/>
      <c r="AG29" s="260"/>
    </row>
    <row r="30" spans="1:33">
      <c r="A30" s="257" t="s">
        <v>354</v>
      </c>
      <c r="B30" s="258"/>
      <c r="C30" s="258"/>
      <c r="D30" s="258"/>
      <c r="E30" s="258"/>
      <c r="F30" s="259"/>
      <c r="G30" s="259"/>
      <c r="H30" s="259"/>
      <c r="I30" s="259"/>
      <c r="J30" s="259"/>
      <c r="K30" s="259"/>
      <c r="L30" s="259"/>
      <c r="M30" s="259"/>
      <c r="N30" s="259"/>
      <c r="O30" s="259"/>
      <c r="P30" s="259"/>
      <c r="Q30" s="259"/>
      <c r="R30" s="259"/>
      <c r="S30" s="259"/>
      <c r="T30" s="259"/>
      <c r="U30" s="259"/>
      <c r="V30" s="259"/>
      <c r="W30" s="259"/>
      <c r="X30" s="259"/>
      <c r="Y30" s="260"/>
      <c r="Z30" s="260"/>
      <c r="AA30" s="260"/>
      <c r="AB30" s="260"/>
      <c r="AC30" s="260"/>
      <c r="AD30" s="260"/>
      <c r="AE30" s="260"/>
      <c r="AF30" s="260"/>
      <c r="AG30" s="260"/>
    </row>
    <row r="31" spans="1:33">
      <c r="A31" s="257" t="s">
        <v>355</v>
      </c>
      <c r="B31" s="258"/>
      <c r="C31" s="258"/>
      <c r="D31" s="258"/>
      <c r="E31" s="258"/>
      <c r="F31" s="259"/>
      <c r="G31" s="259"/>
      <c r="H31" s="259"/>
      <c r="I31" s="259"/>
      <c r="J31" s="259"/>
      <c r="K31" s="259"/>
      <c r="L31" s="259"/>
      <c r="M31" s="259"/>
      <c r="N31" s="259"/>
      <c r="O31" s="259"/>
      <c r="P31" s="259"/>
      <c r="Q31" s="259"/>
      <c r="R31" s="259"/>
      <c r="S31" s="259"/>
      <c r="T31" s="259"/>
      <c r="U31" s="259"/>
      <c r="V31" s="259"/>
      <c r="W31" s="259"/>
      <c r="X31" s="259"/>
      <c r="Y31" s="260"/>
      <c r="Z31" s="260"/>
      <c r="AA31" s="260"/>
      <c r="AB31" s="260"/>
      <c r="AC31" s="260"/>
      <c r="AD31" s="260"/>
      <c r="AE31" s="260"/>
      <c r="AF31" s="260"/>
      <c r="AG31" s="260"/>
    </row>
    <row r="32" spans="1:33">
      <c r="A32" s="257" t="s">
        <v>356</v>
      </c>
      <c r="B32" s="258"/>
      <c r="C32" s="258"/>
      <c r="D32" s="258"/>
      <c r="E32" s="258"/>
      <c r="F32" s="259"/>
      <c r="G32" s="259"/>
      <c r="H32" s="259"/>
      <c r="I32" s="259"/>
      <c r="J32" s="259"/>
      <c r="K32" s="259"/>
      <c r="L32" s="259"/>
      <c r="M32" s="259"/>
      <c r="N32" s="259"/>
      <c r="O32" s="259"/>
      <c r="P32" s="259"/>
      <c r="Q32" s="259"/>
      <c r="R32" s="259"/>
      <c r="S32" s="259"/>
      <c r="T32" s="259"/>
      <c r="U32" s="259"/>
      <c r="V32" s="259"/>
      <c r="W32" s="259"/>
      <c r="X32" s="259"/>
      <c r="Y32" s="260"/>
      <c r="Z32" s="260"/>
      <c r="AA32" s="260"/>
      <c r="AB32" s="260"/>
      <c r="AC32" s="260"/>
      <c r="AD32" s="260"/>
      <c r="AE32" s="260"/>
      <c r="AF32" s="260"/>
      <c r="AG32" s="260"/>
    </row>
    <row r="33" spans="1:33">
      <c r="A33" s="257" t="s">
        <v>357</v>
      </c>
      <c r="B33" s="258"/>
      <c r="C33" s="258"/>
      <c r="D33" s="258"/>
      <c r="E33" s="258"/>
      <c r="F33" s="259"/>
      <c r="G33" s="259"/>
      <c r="H33" s="259"/>
      <c r="I33" s="259"/>
      <c r="J33" s="259"/>
      <c r="K33" s="259"/>
      <c r="L33" s="259"/>
      <c r="M33" s="259"/>
      <c r="N33" s="259"/>
      <c r="O33" s="259"/>
      <c r="P33" s="259"/>
      <c r="Q33" s="259"/>
      <c r="R33" s="259"/>
      <c r="S33" s="259"/>
      <c r="T33" s="259"/>
      <c r="U33" s="259"/>
      <c r="V33" s="259"/>
      <c r="W33" s="259"/>
      <c r="X33" s="259"/>
      <c r="Y33" s="260"/>
      <c r="Z33" s="260"/>
      <c r="AA33" s="260"/>
      <c r="AB33" s="260"/>
      <c r="AC33" s="260"/>
      <c r="AD33" s="260"/>
      <c r="AE33" s="260"/>
      <c r="AF33" s="260"/>
      <c r="AG33" s="260"/>
    </row>
    <row r="34" spans="1:33">
      <c r="A34" s="257" t="s">
        <v>358</v>
      </c>
      <c r="B34" s="258"/>
      <c r="C34" s="258"/>
      <c r="D34" s="258"/>
      <c r="E34" s="258"/>
      <c r="F34" s="259"/>
      <c r="G34" s="259"/>
      <c r="H34" s="259"/>
      <c r="I34" s="259"/>
      <c r="J34" s="259"/>
      <c r="K34" s="259"/>
      <c r="L34" s="259"/>
      <c r="M34" s="259"/>
      <c r="N34" s="259"/>
      <c r="O34" s="259"/>
      <c r="P34" s="259"/>
      <c r="Q34" s="259"/>
      <c r="R34" s="259"/>
      <c r="S34" s="259"/>
      <c r="T34" s="259"/>
      <c r="U34" s="259"/>
      <c r="V34" s="259"/>
      <c r="W34" s="259"/>
      <c r="X34" s="259"/>
      <c r="Y34" s="260"/>
      <c r="Z34" s="260"/>
      <c r="AA34" s="260"/>
      <c r="AB34" s="260"/>
      <c r="AC34" s="260"/>
      <c r="AD34" s="260"/>
      <c r="AE34" s="260"/>
      <c r="AF34" s="260"/>
      <c r="AG34" s="260"/>
    </row>
    <row r="35" spans="1:33">
      <c r="A35" s="257" t="s">
        <v>359</v>
      </c>
      <c r="B35" s="258"/>
      <c r="C35" s="258"/>
      <c r="D35" s="258"/>
      <c r="E35" s="258"/>
      <c r="F35" s="259"/>
      <c r="G35" s="259"/>
      <c r="H35" s="259"/>
      <c r="I35" s="259"/>
      <c r="J35" s="259"/>
      <c r="K35" s="259"/>
      <c r="L35" s="259"/>
      <c r="M35" s="259"/>
      <c r="N35" s="259"/>
      <c r="O35" s="259"/>
      <c r="P35" s="259"/>
      <c r="Q35" s="259"/>
      <c r="R35" s="259"/>
      <c r="S35" s="259"/>
      <c r="T35" s="259"/>
      <c r="U35" s="259"/>
      <c r="V35" s="259"/>
      <c r="W35" s="259"/>
      <c r="X35" s="259"/>
      <c r="Y35" s="260"/>
      <c r="Z35" s="260"/>
      <c r="AA35" s="260"/>
      <c r="AB35" s="260"/>
      <c r="AC35" s="260"/>
      <c r="AD35" s="260"/>
      <c r="AE35" s="260"/>
      <c r="AF35" s="260"/>
      <c r="AG35" s="260"/>
    </row>
    <row r="36" spans="1:33">
      <c r="A36" s="257" t="s">
        <v>360</v>
      </c>
      <c r="B36" s="259"/>
      <c r="C36" s="259"/>
      <c r="D36" s="258"/>
      <c r="E36" s="258"/>
      <c r="F36" s="259"/>
      <c r="G36" s="259"/>
      <c r="H36" s="259"/>
      <c r="I36" s="259"/>
      <c r="J36" s="259"/>
      <c r="K36" s="259"/>
      <c r="L36" s="259"/>
      <c r="M36" s="259"/>
      <c r="N36" s="259"/>
      <c r="O36" s="259"/>
      <c r="P36" s="259"/>
      <c r="Q36" s="259"/>
      <c r="R36" s="259"/>
      <c r="S36" s="259"/>
      <c r="T36" s="259"/>
      <c r="U36" s="259"/>
      <c r="V36" s="259"/>
      <c r="W36" s="259"/>
      <c r="X36" s="259"/>
      <c r="Y36" s="261"/>
      <c r="Z36" s="261"/>
      <c r="AA36" s="261"/>
      <c r="AB36" s="261"/>
      <c r="AC36" s="261"/>
      <c r="AD36" s="261"/>
      <c r="AE36" s="261"/>
      <c r="AF36" s="261"/>
      <c r="AG36" s="261"/>
    </row>
    <row r="37" spans="1:33">
      <c r="A37" s="257" t="s">
        <v>361</v>
      </c>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61"/>
      <c r="Z37" s="261"/>
      <c r="AA37" s="261"/>
      <c r="AB37" s="261"/>
      <c r="AC37" s="261"/>
      <c r="AD37" s="261"/>
      <c r="AE37" s="261"/>
      <c r="AF37" s="261"/>
      <c r="AG37" s="261"/>
    </row>
    <row r="38" spans="1:33">
      <c r="A38" s="257" t="s">
        <v>362</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61"/>
      <c r="Z38" s="261"/>
      <c r="AA38" s="261"/>
      <c r="AB38" s="261"/>
      <c r="AC38" s="261"/>
      <c r="AD38" s="261"/>
      <c r="AE38" s="261"/>
      <c r="AF38" s="261"/>
      <c r="AG38" s="261"/>
    </row>
    <row r="39" spans="1:33" ht="13.5" customHeight="1" thickBot="1">
      <c r="A39" s="262" t="s">
        <v>363</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4"/>
      <c r="Z39" s="264"/>
      <c r="AA39" s="264"/>
      <c r="AB39" s="264"/>
      <c r="AC39" s="264"/>
      <c r="AD39" s="264"/>
      <c r="AE39" s="264"/>
      <c r="AF39" s="264"/>
      <c r="AG39" s="264"/>
    </row>
    <row r="40" spans="1:33" s="284" customFormat="1" ht="51" customHeight="1">
      <c r="A40" s="694" t="s">
        <v>365</v>
      </c>
      <c r="B40" s="695"/>
      <c r="C40" s="695"/>
      <c r="D40" s="695"/>
      <c r="E40" s="695"/>
      <c r="F40" s="695"/>
      <c r="G40" s="695"/>
      <c r="H40" s="695"/>
      <c r="I40" s="695"/>
      <c r="J40" s="695"/>
      <c r="K40" s="695"/>
      <c r="L40" s="695"/>
      <c r="M40" s="695"/>
      <c r="N40" s="695"/>
      <c r="O40" s="695"/>
      <c r="P40" s="695"/>
      <c r="Q40" s="695"/>
      <c r="R40" s="695"/>
      <c r="S40" s="695"/>
      <c r="T40" s="695"/>
      <c r="U40" s="695"/>
      <c r="V40" s="695"/>
      <c r="W40" s="695"/>
      <c r="X40" s="695"/>
      <c r="Y40" s="695"/>
      <c r="Z40" s="695"/>
      <c r="AA40" s="695"/>
      <c r="AB40" s="695"/>
      <c r="AC40" s="695"/>
      <c r="AD40" s="695"/>
      <c r="AE40" s="695"/>
      <c r="AF40" s="695"/>
      <c r="AG40" s="695"/>
    </row>
    <row r="41" spans="1:33" s="245" customFormat="1" ht="14.25">
      <c r="A41" s="695" t="s">
        <v>364</v>
      </c>
      <c r="B41" s="695"/>
      <c r="C41" s="695"/>
      <c r="D41" s="282"/>
      <c r="E41" s="283"/>
      <c r="F41" s="283"/>
      <c r="G41" s="283"/>
      <c r="H41" s="283"/>
      <c r="I41" s="283"/>
      <c r="J41" s="283"/>
      <c r="K41" s="266"/>
      <c r="L41" s="283"/>
      <c r="M41" s="283"/>
      <c r="N41" s="283"/>
      <c r="O41" s="283"/>
      <c r="P41" s="283"/>
      <c r="Q41" s="283"/>
      <c r="R41" s="283"/>
      <c r="S41" s="283"/>
      <c r="T41" s="283"/>
      <c r="U41" s="283"/>
      <c r="V41" s="284"/>
      <c r="W41" s="284"/>
      <c r="X41" s="284"/>
      <c r="Y41" s="284"/>
      <c r="Z41" s="284"/>
      <c r="AA41" s="284"/>
      <c r="AB41" s="284"/>
      <c r="AC41" s="285" t="s">
        <v>509</v>
      </c>
      <c r="AD41" s="284"/>
      <c r="AE41" s="284"/>
      <c r="AF41" s="284"/>
      <c r="AG41" s="284"/>
    </row>
    <row r="42" spans="1:33">
      <c r="A42" s="265"/>
      <c r="B42" s="265"/>
      <c r="C42" s="265"/>
      <c r="D42" s="265"/>
      <c r="E42" s="265"/>
      <c r="F42" s="265"/>
      <c r="G42" s="265"/>
      <c r="H42" s="265"/>
      <c r="I42" s="265"/>
      <c r="J42" s="265"/>
      <c r="K42" s="266"/>
      <c r="L42" s="265"/>
      <c r="M42" s="265"/>
      <c r="N42" s="265"/>
      <c r="O42" s="265"/>
      <c r="P42" s="265"/>
      <c r="Q42" s="265"/>
    </row>
  </sheetData>
  <mergeCells count="42">
    <mergeCell ref="A1:M1"/>
    <mergeCell ref="B3:E3"/>
    <mergeCell ref="F3:I3"/>
    <mergeCell ref="J3:O3"/>
    <mergeCell ref="P3:Q3"/>
    <mergeCell ref="S3:U3"/>
    <mergeCell ref="V3:AG3"/>
    <mergeCell ref="B4:E4"/>
    <mergeCell ref="F4:I4"/>
    <mergeCell ref="J4:O4"/>
    <mergeCell ref="P4:Q4"/>
    <mergeCell ref="S4:U4"/>
    <mergeCell ref="V4:AG4"/>
    <mergeCell ref="R3:R6"/>
    <mergeCell ref="B5:B6"/>
    <mergeCell ref="C5:C6"/>
    <mergeCell ref="D5:D6"/>
    <mergeCell ref="E5:E7"/>
    <mergeCell ref="AD5:AD6"/>
    <mergeCell ref="AE5:AE6"/>
    <mergeCell ref="AF5:AF6"/>
    <mergeCell ref="A41:C41"/>
    <mergeCell ref="X5:X6"/>
    <mergeCell ref="Y5:Y6"/>
    <mergeCell ref="Z5:Z6"/>
    <mergeCell ref="AA5:AA6"/>
    <mergeCell ref="Q5:Q6"/>
    <mergeCell ref="S5:S6"/>
    <mergeCell ref="T5:T6"/>
    <mergeCell ref="U5:U6"/>
    <mergeCell ref="V5:V6"/>
    <mergeCell ref="W5:W6"/>
    <mergeCell ref="F5:H5"/>
    <mergeCell ref="I5:I6"/>
    <mergeCell ref="K5:K7"/>
    <mergeCell ref="L5:L6"/>
    <mergeCell ref="O5:O6"/>
    <mergeCell ref="AG5:AG6"/>
    <mergeCell ref="A40:AG40"/>
    <mergeCell ref="AB5:AB6"/>
    <mergeCell ref="AC5:AC6"/>
    <mergeCell ref="P5:P6"/>
  </mergeCells>
  <phoneticPr fontId="3" type="noConversion"/>
  <pageMargins left="0.38" right="0.4" top="0.75" bottom="0.75" header="0.3" footer="0.3"/>
  <pageSetup paperSize="9" scale="4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
  <sheetViews>
    <sheetView view="pageBreakPreview" topLeftCell="A4" zoomScaleSheetLayoutView="100" workbookViewId="0">
      <selection activeCell="F13" sqref="F13"/>
    </sheetView>
  </sheetViews>
  <sheetFormatPr defaultColWidth="8.88671875" defaultRowHeight="13.5"/>
  <cols>
    <col min="1" max="1" width="8.88671875" style="245"/>
    <col min="2" max="2" width="5.77734375" style="245" customWidth="1"/>
    <col min="3" max="4" width="5.5546875" style="245" customWidth="1"/>
    <col min="5" max="5" width="7.21875" style="245" customWidth="1"/>
    <col min="6" max="6" width="4.21875" style="245" bestFit="1" customWidth="1"/>
    <col min="7" max="7" width="5" style="245" customWidth="1"/>
    <col min="8" max="8" width="4.44140625" style="245" customWidth="1"/>
    <col min="9" max="9" width="5.33203125" style="245" customWidth="1"/>
    <col min="10" max="10" width="5.77734375" style="245" customWidth="1"/>
    <col min="11" max="11" width="3.44140625" style="267" customWidth="1"/>
    <col min="12" max="12" width="6.5546875" style="245" customWidth="1"/>
    <col min="13" max="13" width="5.5546875" style="245" customWidth="1"/>
    <col min="14" max="14" width="5.88671875" style="245" customWidth="1"/>
    <col min="15" max="16" width="7" style="245" customWidth="1"/>
    <col min="17" max="17" width="3.88671875" style="245" customWidth="1"/>
    <col min="18" max="18" width="3.77734375" style="245" customWidth="1"/>
    <col min="19" max="19" width="4" style="245" customWidth="1"/>
    <col min="20" max="20" width="5.109375" style="245" customWidth="1"/>
    <col min="21" max="21" width="4.88671875" style="245" customWidth="1"/>
    <col min="22" max="22" width="4.33203125" style="245" customWidth="1"/>
    <col min="23" max="24" width="6.33203125" style="245" customWidth="1"/>
    <col min="25" max="25" width="7" style="245" bestFit="1" customWidth="1"/>
    <col min="26" max="26" width="5.88671875" style="245" customWidth="1"/>
    <col min="27" max="27" width="5.109375" style="245" customWidth="1"/>
    <col min="28" max="28" width="4.5546875" style="245" customWidth="1"/>
    <col min="29" max="32" width="5.5546875" style="245" customWidth="1"/>
    <col min="33" max="33" width="5.44140625" style="245" customWidth="1"/>
    <col min="34" max="16384" width="8.88671875" style="246"/>
  </cols>
  <sheetData>
    <row r="1" spans="1:33" s="238" customFormat="1" ht="26.25" customHeight="1">
      <c r="A1" s="729" t="s">
        <v>471</v>
      </c>
      <c r="B1" s="729"/>
      <c r="C1" s="729"/>
      <c r="D1" s="729"/>
      <c r="E1" s="729"/>
      <c r="F1" s="729"/>
      <c r="G1" s="729"/>
      <c r="H1" s="729"/>
      <c r="I1" s="729"/>
      <c r="J1" s="729"/>
      <c r="K1" s="729"/>
      <c r="L1" s="729"/>
      <c r="M1" s="729"/>
      <c r="N1" s="234"/>
      <c r="O1" s="235"/>
      <c r="P1" s="235"/>
      <c r="Q1" s="236"/>
      <c r="R1" s="236"/>
      <c r="S1" s="236"/>
      <c r="T1" s="236"/>
      <c r="U1" s="236"/>
      <c r="V1" s="236"/>
      <c r="W1" s="236"/>
      <c r="X1" s="236"/>
      <c r="Y1" s="237"/>
      <c r="Z1" s="235"/>
      <c r="AB1" s="239"/>
    </row>
    <row r="2" spans="1:33" ht="16.5">
      <c r="A2" s="240"/>
      <c r="B2" s="240"/>
      <c r="C2" s="240"/>
      <c r="D2" s="240"/>
      <c r="E2" s="240"/>
      <c r="F2" s="240"/>
      <c r="G2" s="240"/>
      <c r="H2" s="240"/>
      <c r="I2" s="240"/>
      <c r="J2" s="240"/>
      <c r="K2" s="240"/>
      <c r="L2" s="240"/>
      <c r="M2" s="241" t="s">
        <v>258</v>
      </c>
      <c r="N2" s="242"/>
      <c r="O2" s="241" t="s">
        <v>259</v>
      </c>
      <c r="P2" s="241"/>
      <c r="Q2" s="243"/>
      <c r="R2" s="243"/>
      <c r="S2" s="243"/>
      <c r="T2" s="243"/>
      <c r="U2" s="243"/>
      <c r="V2" s="243"/>
      <c r="W2" s="243"/>
      <c r="X2" s="243"/>
      <c r="Y2" s="244"/>
      <c r="AA2" s="241"/>
      <c r="AB2" s="241"/>
      <c r="AC2" s="241" t="s">
        <v>258</v>
      </c>
      <c r="AD2" s="241"/>
      <c r="AE2" s="241"/>
      <c r="AF2" s="241"/>
      <c r="AG2" s="241" t="s">
        <v>259</v>
      </c>
    </row>
    <row r="3" spans="1:33" ht="16.5" customHeight="1">
      <c r="A3" s="272"/>
      <c r="B3" s="716" t="s">
        <v>260</v>
      </c>
      <c r="C3" s="717"/>
      <c r="D3" s="717"/>
      <c r="E3" s="718"/>
      <c r="F3" s="716" t="s">
        <v>261</v>
      </c>
      <c r="G3" s="717"/>
      <c r="H3" s="717"/>
      <c r="I3" s="717"/>
      <c r="J3" s="716" t="s">
        <v>262</v>
      </c>
      <c r="K3" s="740"/>
      <c r="L3" s="740"/>
      <c r="M3" s="740"/>
      <c r="N3" s="740"/>
      <c r="O3" s="740"/>
      <c r="P3" s="718"/>
      <c r="Q3" s="716" t="s">
        <v>263</v>
      </c>
      <c r="R3" s="718"/>
      <c r="S3" s="699" t="s">
        <v>264</v>
      </c>
      <c r="T3" s="715" t="s">
        <v>265</v>
      </c>
      <c r="U3" s="715"/>
      <c r="V3" s="715"/>
      <c r="W3" s="716" t="s">
        <v>266</v>
      </c>
      <c r="X3" s="717"/>
      <c r="Y3" s="717"/>
      <c r="Z3" s="717"/>
      <c r="AA3" s="717"/>
      <c r="AB3" s="717"/>
      <c r="AC3" s="717"/>
      <c r="AD3" s="717"/>
      <c r="AE3" s="717"/>
      <c r="AF3" s="717"/>
      <c r="AG3" s="718"/>
    </row>
    <row r="4" spans="1:33" ht="24.75" customHeight="1">
      <c r="A4" s="464" t="s">
        <v>487</v>
      </c>
      <c r="B4" s="719" t="s">
        <v>267</v>
      </c>
      <c r="C4" s="719"/>
      <c r="D4" s="719"/>
      <c r="E4" s="719"/>
      <c r="F4" s="719" t="s">
        <v>268</v>
      </c>
      <c r="G4" s="719"/>
      <c r="H4" s="719"/>
      <c r="I4" s="719"/>
      <c r="J4" s="736" t="s">
        <v>269</v>
      </c>
      <c r="K4" s="737"/>
      <c r="L4" s="737"/>
      <c r="M4" s="737"/>
      <c r="N4" s="737"/>
      <c r="O4" s="737"/>
      <c r="P4" s="738"/>
      <c r="Q4" s="734" t="s">
        <v>270</v>
      </c>
      <c r="R4" s="735"/>
      <c r="S4" s="724"/>
      <c r="T4" s="719" t="s">
        <v>271</v>
      </c>
      <c r="U4" s="719"/>
      <c r="V4" s="719"/>
      <c r="W4" s="719" t="s">
        <v>272</v>
      </c>
      <c r="X4" s="719"/>
      <c r="Y4" s="719"/>
      <c r="Z4" s="719"/>
      <c r="AA4" s="719"/>
      <c r="AB4" s="719"/>
      <c r="AC4" s="719"/>
      <c r="AD4" s="723"/>
      <c r="AE4" s="723"/>
      <c r="AF4" s="723"/>
      <c r="AG4" s="719"/>
    </row>
    <row r="5" spans="1:33" ht="33.75" customHeight="1">
      <c r="A5" s="409"/>
      <c r="B5" s="725" t="s">
        <v>513</v>
      </c>
      <c r="C5" s="725" t="s">
        <v>514</v>
      </c>
      <c r="D5" s="725" t="s">
        <v>275</v>
      </c>
      <c r="E5" s="699" t="s">
        <v>516</v>
      </c>
      <c r="F5" s="707" t="s">
        <v>277</v>
      </c>
      <c r="G5" s="708"/>
      <c r="H5" s="708"/>
      <c r="I5" s="701" t="s">
        <v>278</v>
      </c>
      <c r="J5" s="247" t="s">
        <v>279</v>
      </c>
      <c r="K5" s="701" t="s">
        <v>280</v>
      </c>
      <c r="L5" s="711" t="s">
        <v>281</v>
      </c>
      <c r="M5" s="247" t="s">
        <v>282</v>
      </c>
      <c r="N5" s="248" t="s">
        <v>283</v>
      </c>
      <c r="O5" s="713" t="s">
        <v>284</v>
      </c>
      <c r="P5" s="727" t="s">
        <v>299</v>
      </c>
      <c r="Q5" s="699" t="s">
        <v>285</v>
      </c>
      <c r="R5" s="699" t="s">
        <v>286</v>
      </c>
      <c r="S5" s="700"/>
      <c r="T5" s="703" t="s">
        <v>287</v>
      </c>
      <c r="U5" s="703" t="s">
        <v>288</v>
      </c>
      <c r="V5" s="703" t="s">
        <v>289</v>
      </c>
      <c r="W5" s="701" t="s">
        <v>290</v>
      </c>
      <c r="X5" s="705" t="s">
        <v>291</v>
      </c>
      <c r="Y5" s="701" t="s">
        <v>292</v>
      </c>
      <c r="Z5" s="692" t="s">
        <v>293</v>
      </c>
      <c r="AA5" s="692" t="s">
        <v>294</v>
      </c>
      <c r="AB5" s="692" t="s">
        <v>295</v>
      </c>
      <c r="AC5" s="696" t="s">
        <v>296</v>
      </c>
      <c r="AD5" s="692" t="s">
        <v>297</v>
      </c>
      <c r="AE5" s="692" t="s">
        <v>298</v>
      </c>
      <c r="AF5" s="692" t="s">
        <v>300</v>
      </c>
      <c r="AG5" s="692" t="s">
        <v>301</v>
      </c>
    </row>
    <row r="6" spans="1:33" ht="33.75" customHeight="1">
      <c r="A6" s="409"/>
      <c r="B6" s="715"/>
      <c r="C6" s="715"/>
      <c r="D6" s="715"/>
      <c r="E6" s="724"/>
      <c r="F6" s="465" t="s">
        <v>302</v>
      </c>
      <c r="G6" s="465" t="s">
        <v>303</v>
      </c>
      <c r="H6" s="250" t="s">
        <v>304</v>
      </c>
      <c r="I6" s="702"/>
      <c r="J6" s="251" t="s">
        <v>305</v>
      </c>
      <c r="K6" s="709"/>
      <c r="L6" s="712"/>
      <c r="M6" s="251" t="s">
        <v>306</v>
      </c>
      <c r="N6" s="252" t="s">
        <v>307</v>
      </c>
      <c r="O6" s="714"/>
      <c r="P6" s="739"/>
      <c r="Q6" s="700"/>
      <c r="R6" s="700"/>
      <c r="S6" s="700"/>
      <c r="T6" s="704"/>
      <c r="U6" s="704"/>
      <c r="V6" s="704"/>
      <c r="W6" s="702"/>
      <c r="X6" s="706"/>
      <c r="Y6" s="702"/>
      <c r="Z6" s="693"/>
      <c r="AA6" s="693"/>
      <c r="AB6" s="693"/>
      <c r="AC6" s="697"/>
      <c r="AD6" s="698"/>
      <c r="AE6" s="698"/>
      <c r="AF6" s="698"/>
      <c r="AG6" s="693"/>
    </row>
    <row r="7" spans="1:33" ht="45.75" customHeight="1">
      <c r="A7" s="466" t="s">
        <v>228</v>
      </c>
      <c r="B7" s="273" t="s">
        <v>308</v>
      </c>
      <c r="C7" s="274" t="s">
        <v>515</v>
      </c>
      <c r="D7" s="274" t="s">
        <v>310</v>
      </c>
      <c r="E7" s="726"/>
      <c r="F7" s="273" t="s">
        <v>311</v>
      </c>
      <c r="G7" s="274" t="s">
        <v>312</v>
      </c>
      <c r="H7" s="274" t="s">
        <v>313</v>
      </c>
      <c r="I7" s="274" t="s">
        <v>314</v>
      </c>
      <c r="J7" s="275" t="s">
        <v>315</v>
      </c>
      <c r="K7" s="710"/>
      <c r="L7" s="276" t="s">
        <v>316</v>
      </c>
      <c r="M7" s="275" t="s">
        <v>317</v>
      </c>
      <c r="N7" s="275" t="s">
        <v>318</v>
      </c>
      <c r="O7" s="277" t="s">
        <v>319</v>
      </c>
      <c r="P7" s="278" t="s">
        <v>334</v>
      </c>
      <c r="Q7" s="274" t="s">
        <v>320</v>
      </c>
      <c r="R7" s="274" t="s">
        <v>321</v>
      </c>
      <c r="S7" s="273" t="s">
        <v>322</v>
      </c>
      <c r="T7" s="278" t="s">
        <v>323</v>
      </c>
      <c r="U7" s="274" t="s">
        <v>324</v>
      </c>
      <c r="V7" s="273" t="s">
        <v>313</v>
      </c>
      <c r="W7" s="274" t="s">
        <v>325</v>
      </c>
      <c r="X7" s="279" t="s">
        <v>326</v>
      </c>
      <c r="Y7" s="274" t="s">
        <v>327</v>
      </c>
      <c r="Z7" s="278" t="s">
        <v>328</v>
      </c>
      <c r="AA7" s="278" t="s">
        <v>329</v>
      </c>
      <c r="AB7" s="278" t="s">
        <v>330</v>
      </c>
      <c r="AC7" s="280" t="s">
        <v>331</v>
      </c>
      <c r="AD7" s="280" t="s">
        <v>332</v>
      </c>
      <c r="AE7" s="278" t="s">
        <v>333</v>
      </c>
      <c r="AF7" s="281" t="s">
        <v>335</v>
      </c>
      <c r="AG7" s="278" t="s">
        <v>336</v>
      </c>
    </row>
    <row r="8" spans="1:33" ht="21" customHeight="1">
      <c r="A8" s="794">
        <v>2022</v>
      </c>
      <c r="B8" s="503">
        <v>28</v>
      </c>
      <c r="C8" s="503">
        <v>21</v>
      </c>
      <c r="D8" s="503">
        <v>33</v>
      </c>
      <c r="E8" s="503">
        <v>32</v>
      </c>
      <c r="F8" s="269"/>
      <c r="G8" s="494">
        <v>19</v>
      </c>
      <c r="H8" s="494">
        <v>203</v>
      </c>
      <c r="I8" s="494">
        <v>2</v>
      </c>
      <c r="J8" s="512">
        <v>1</v>
      </c>
      <c r="K8" s="512">
        <v>1</v>
      </c>
      <c r="L8" s="512">
        <v>18</v>
      </c>
      <c r="M8" s="512">
        <v>4</v>
      </c>
      <c r="N8" s="512">
        <v>0</v>
      </c>
      <c r="O8" s="512">
        <v>23</v>
      </c>
      <c r="P8" s="512">
        <v>3</v>
      </c>
      <c r="Q8" s="512">
        <v>0</v>
      </c>
      <c r="R8" s="512">
        <v>5</v>
      </c>
      <c r="S8" s="512">
        <v>0</v>
      </c>
      <c r="T8" s="512">
        <v>2</v>
      </c>
      <c r="U8" s="512">
        <v>5</v>
      </c>
      <c r="V8" s="512">
        <v>12</v>
      </c>
      <c r="W8" s="512">
        <v>0</v>
      </c>
      <c r="X8" s="512">
        <v>1</v>
      </c>
      <c r="Y8" s="512">
        <v>0</v>
      </c>
      <c r="Z8" s="512">
        <v>0</v>
      </c>
      <c r="AA8" s="512">
        <v>0</v>
      </c>
      <c r="AB8" s="512">
        <v>0</v>
      </c>
      <c r="AC8" s="512">
        <v>0</v>
      </c>
      <c r="AD8" s="512">
        <v>3</v>
      </c>
      <c r="AE8" s="512">
        <v>1</v>
      </c>
      <c r="AF8" s="512">
        <v>0</v>
      </c>
      <c r="AG8" s="513">
        <v>0</v>
      </c>
    </row>
    <row r="9" spans="1:33">
      <c r="A9" s="257" t="s">
        <v>337</v>
      </c>
      <c r="B9" s="501">
        <v>1</v>
      </c>
      <c r="C9" s="501">
        <v>1</v>
      </c>
      <c r="D9" s="501">
        <v>7</v>
      </c>
      <c r="E9" s="501"/>
      <c r="F9" s="259"/>
      <c r="G9" s="493">
        <v>3</v>
      </c>
      <c r="H9" s="493">
        <v>95</v>
      </c>
      <c r="I9" s="493"/>
      <c r="J9" s="511">
        <v>1</v>
      </c>
      <c r="K9" s="511"/>
      <c r="L9" s="511">
        <v>7</v>
      </c>
      <c r="M9" s="511">
        <v>3</v>
      </c>
      <c r="N9" s="511"/>
      <c r="O9" s="511"/>
      <c r="P9" s="511"/>
      <c r="Q9" s="511"/>
      <c r="R9" s="511"/>
      <c r="S9" s="511"/>
      <c r="T9" s="511"/>
      <c r="U9" s="511">
        <v>1</v>
      </c>
      <c r="V9" s="511">
        <v>2</v>
      </c>
      <c r="W9" s="511"/>
      <c r="X9" s="495"/>
      <c r="Y9" s="495"/>
      <c r="Z9" s="498"/>
      <c r="AA9" s="498"/>
      <c r="AB9" s="498"/>
      <c r="AC9" s="498"/>
      <c r="AD9" s="498">
        <v>2</v>
      </c>
      <c r="AE9" s="498">
        <v>1</v>
      </c>
      <c r="AF9" s="498"/>
      <c r="AG9" s="498"/>
    </row>
    <row r="10" spans="1:33">
      <c r="A10" s="257" t="s">
        <v>338</v>
      </c>
      <c r="B10" s="502">
        <v>1</v>
      </c>
      <c r="C10" s="502"/>
      <c r="D10" s="502"/>
      <c r="E10" s="502">
        <v>2</v>
      </c>
      <c r="F10" s="259"/>
      <c r="G10" s="493">
        <v>1</v>
      </c>
      <c r="H10" s="493">
        <v>16</v>
      </c>
      <c r="I10" s="493"/>
      <c r="J10" s="511"/>
      <c r="K10" s="511"/>
      <c r="L10" s="511">
        <v>1</v>
      </c>
      <c r="M10" s="511"/>
      <c r="N10" s="511"/>
      <c r="O10" s="511"/>
      <c r="P10" s="511">
        <v>2</v>
      </c>
      <c r="Q10" s="511"/>
      <c r="R10" s="511">
        <v>1</v>
      </c>
      <c r="S10" s="511"/>
      <c r="T10" s="511">
        <v>1</v>
      </c>
      <c r="U10" s="511">
        <v>1</v>
      </c>
      <c r="V10" s="511">
        <v>3</v>
      </c>
      <c r="W10" s="511"/>
      <c r="X10" s="495"/>
      <c r="Y10" s="495"/>
      <c r="Z10" s="498"/>
      <c r="AA10" s="498"/>
      <c r="AB10" s="498"/>
      <c r="AC10" s="498"/>
      <c r="AD10" s="498"/>
      <c r="AE10" s="498"/>
      <c r="AF10" s="498"/>
      <c r="AG10" s="498"/>
    </row>
    <row r="11" spans="1:33">
      <c r="A11" s="257" t="s">
        <v>339</v>
      </c>
      <c r="B11" s="502">
        <v>2</v>
      </c>
      <c r="C11" s="502"/>
      <c r="D11" s="502"/>
      <c r="E11" s="502">
        <v>1</v>
      </c>
      <c r="F11" s="259"/>
      <c r="G11" s="493"/>
      <c r="H11" s="493">
        <v>2</v>
      </c>
      <c r="I11" s="493"/>
      <c r="J11" s="511"/>
      <c r="K11" s="511"/>
      <c r="L11" s="511"/>
      <c r="M11" s="511"/>
      <c r="N11" s="511"/>
      <c r="O11" s="511"/>
      <c r="P11" s="511"/>
      <c r="Q11" s="511"/>
      <c r="R11" s="511"/>
      <c r="S11" s="511"/>
      <c r="T11" s="511"/>
      <c r="U11" s="511"/>
      <c r="V11" s="511"/>
      <c r="W11" s="511"/>
      <c r="X11" s="495"/>
      <c r="Y11" s="495"/>
      <c r="Z11" s="498"/>
      <c r="AA11" s="498"/>
      <c r="AB11" s="498"/>
      <c r="AC11" s="498"/>
      <c r="AD11" s="498"/>
      <c r="AE11" s="498"/>
      <c r="AF11" s="498"/>
      <c r="AG11" s="498"/>
    </row>
    <row r="12" spans="1:33">
      <c r="A12" s="257" t="s">
        <v>340</v>
      </c>
      <c r="B12" s="501"/>
      <c r="C12" s="501"/>
      <c r="D12" s="501"/>
      <c r="E12" s="501"/>
      <c r="F12" s="259"/>
      <c r="G12" s="493"/>
      <c r="H12" s="493">
        <v>7</v>
      </c>
      <c r="I12" s="493"/>
      <c r="J12" s="511"/>
      <c r="K12" s="511"/>
      <c r="L12" s="511">
        <v>2</v>
      </c>
      <c r="M12" s="511"/>
      <c r="N12" s="511"/>
      <c r="O12" s="511"/>
      <c r="P12" s="511"/>
      <c r="Q12" s="511"/>
      <c r="R12" s="511"/>
      <c r="S12" s="511"/>
      <c r="T12" s="511"/>
      <c r="U12" s="511"/>
      <c r="V12" s="511"/>
      <c r="W12" s="511"/>
      <c r="X12" s="495"/>
      <c r="Y12" s="495"/>
      <c r="Z12" s="498"/>
      <c r="AA12" s="498"/>
      <c r="AB12" s="498"/>
      <c r="AC12" s="498"/>
      <c r="AD12" s="498"/>
      <c r="AE12" s="498"/>
      <c r="AF12" s="498"/>
      <c r="AG12" s="498"/>
    </row>
    <row r="13" spans="1:33">
      <c r="A13" s="257" t="s">
        <v>341</v>
      </c>
      <c r="B13" s="501"/>
      <c r="C13" s="501"/>
      <c r="D13" s="501"/>
      <c r="E13" s="501"/>
      <c r="F13" s="259"/>
      <c r="G13" s="493"/>
      <c r="H13" s="493"/>
      <c r="I13" s="493"/>
      <c r="J13" s="511"/>
      <c r="K13" s="511"/>
      <c r="L13" s="511">
        <v>4</v>
      </c>
      <c r="M13" s="511"/>
      <c r="N13" s="511"/>
      <c r="O13" s="511"/>
      <c r="P13" s="511"/>
      <c r="Q13" s="511"/>
      <c r="R13" s="511"/>
      <c r="S13" s="511"/>
      <c r="T13" s="511"/>
      <c r="U13" s="511"/>
      <c r="V13" s="511"/>
      <c r="W13" s="511"/>
      <c r="X13" s="495"/>
      <c r="Y13" s="495"/>
      <c r="Z13" s="498"/>
      <c r="AA13" s="498"/>
      <c r="AB13" s="498"/>
      <c r="AC13" s="498"/>
      <c r="AD13" s="498"/>
      <c r="AE13" s="498"/>
      <c r="AF13" s="498"/>
      <c r="AG13" s="498"/>
    </row>
    <row r="14" spans="1:33">
      <c r="A14" s="257" t="s">
        <v>342</v>
      </c>
      <c r="B14" s="501"/>
      <c r="C14" s="501"/>
      <c r="D14" s="501"/>
      <c r="E14" s="501"/>
      <c r="F14" s="259"/>
      <c r="G14" s="493"/>
      <c r="H14" s="493"/>
      <c r="I14" s="493"/>
      <c r="J14" s="511"/>
      <c r="K14" s="511"/>
      <c r="L14" s="511">
        <v>1</v>
      </c>
      <c r="M14" s="511"/>
      <c r="N14" s="511"/>
      <c r="O14" s="511"/>
      <c r="P14" s="511"/>
      <c r="Q14" s="511"/>
      <c r="R14" s="511"/>
      <c r="S14" s="511"/>
      <c r="T14" s="511"/>
      <c r="U14" s="511"/>
      <c r="V14" s="511">
        <v>1</v>
      </c>
      <c r="W14" s="511"/>
      <c r="X14" s="495"/>
      <c r="Y14" s="495"/>
      <c r="Z14" s="498"/>
      <c r="AA14" s="498"/>
      <c r="AB14" s="498"/>
      <c r="AC14" s="498"/>
      <c r="AD14" s="498"/>
      <c r="AE14" s="498"/>
      <c r="AF14" s="498"/>
      <c r="AG14" s="498"/>
    </row>
    <row r="15" spans="1:33">
      <c r="A15" s="257" t="s">
        <v>343</v>
      </c>
      <c r="B15" s="501"/>
      <c r="C15" s="501"/>
      <c r="D15" s="501">
        <v>1</v>
      </c>
      <c r="E15" s="501"/>
      <c r="F15" s="259"/>
      <c r="G15" s="493">
        <v>1</v>
      </c>
      <c r="H15" s="493"/>
      <c r="I15" s="493"/>
      <c r="J15" s="511"/>
      <c r="K15" s="511"/>
      <c r="L15" s="511"/>
      <c r="M15" s="511"/>
      <c r="N15" s="511"/>
      <c r="O15" s="511"/>
      <c r="P15" s="511"/>
      <c r="Q15" s="511"/>
      <c r="R15" s="511"/>
      <c r="S15" s="511"/>
      <c r="T15" s="511"/>
      <c r="U15" s="511"/>
      <c r="V15" s="511"/>
      <c r="W15" s="511"/>
      <c r="X15" s="495"/>
      <c r="Y15" s="495"/>
      <c r="Z15" s="498"/>
      <c r="AA15" s="498"/>
      <c r="AB15" s="498"/>
      <c r="AC15" s="498"/>
      <c r="AD15" s="498"/>
      <c r="AE15" s="498"/>
      <c r="AF15" s="498"/>
      <c r="AG15" s="498"/>
    </row>
    <row r="16" spans="1:33">
      <c r="A16" s="257" t="s">
        <v>344</v>
      </c>
      <c r="B16" s="501"/>
      <c r="C16" s="501">
        <v>1</v>
      </c>
      <c r="D16" s="501">
        <v>2</v>
      </c>
      <c r="E16" s="501"/>
      <c r="F16" s="259"/>
      <c r="G16" s="493"/>
      <c r="H16" s="493">
        <v>16</v>
      </c>
      <c r="I16" s="493"/>
      <c r="J16" s="511"/>
      <c r="K16" s="511"/>
      <c r="L16" s="511"/>
      <c r="M16" s="511"/>
      <c r="N16" s="511"/>
      <c r="O16" s="511">
        <v>1</v>
      </c>
      <c r="P16" s="511"/>
      <c r="Q16" s="511"/>
      <c r="R16" s="511"/>
      <c r="S16" s="511"/>
      <c r="T16" s="511"/>
      <c r="U16" s="511"/>
      <c r="V16" s="511"/>
      <c r="W16" s="511"/>
      <c r="X16" s="495"/>
      <c r="Y16" s="495"/>
      <c r="Z16" s="498"/>
      <c r="AA16" s="498"/>
      <c r="AB16" s="498"/>
      <c r="AC16" s="498"/>
      <c r="AD16" s="498"/>
      <c r="AE16" s="498"/>
      <c r="AF16" s="498"/>
      <c r="AG16" s="498"/>
    </row>
    <row r="17" spans="1:33">
      <c r="A17" s="257" t="s">
        <v>345</v>
      </c>
      <c r="B17" s="501">
        <v>1</v>
      </c>
      <c r="C17" s="501">
        <v>1</v>
      </c>
      <c r="D17" s="501">
        <v>2</v>
      </c>
      <c r="E17" s="501"/>
      <c r="F17" s="259"/>
      <c r="G17" s="493">
        <v>5</v>
      </c>
      <c r="H17" s="493">
        <v>16</v>
      </c>
      <c r="I17" s="493"/>
      <c r="J17" s="511"/>
      <c r="K17" s="511"/>
      <c r="L17" s="511"/>
      <c r="M17" s="511">
        <v>1</v>
      </c>
      <c r="N17" s="511"/>
      <c r="O17" s="511">
        <v>3</v>
      </c>
      <c r="P17" s="511"/>
      <c r="Q17" s="511"/>
      <c r="R17" s="511"/>
      <c r="S17" s="511"/>
      <c r="T17" s="511"/>
      <c r="U17" s="511">
        <v>1</v>
      </c>
      <c r="V17" s="511">
        <v>1</v>
      </c>
      <c r="W17" s="511"/>
      <c r="X17" s="495"/>
      <c r="Y17" s="495"/>
      <c r="Z17" s="498"/>
      <c r="AA17" s="498"/>
      <c r="AB17" s="498"/>
      <c r="AC17" s="498"/>
      <c r="AD17" s="498"/>
      <c r="AE17" s="498"/>
      <c r="AF17" s="498"/>
      <c r="AG17" s="498"/>
    </row>
    <row r="18" spans="1:33">
      <c r="A18" s="257" t="s">
        <v>346</v>
      </c>
      <c r="B18" s="501">
        <v>1</v>
      </c>
      <c r="C18" s="501">
        <v>1</v>
      </c>
      <c r="D18" s="501">
        <v>1</v>
      </c>
      <c r="E18" s="501">
        <v>4</v>
      </c>
      <c r="F18" s="259"/>
      <c r="G18" s="493">
        <v>1</v>
      </c>
      <c r="H18" s="493">
        <v>12</v>
      </c>
      <c r="I18" s="493"/>
      <c r="J18" s="511"/>
      <c r="K18" s="511"/>
      <c r="L18" s="511"/>
      <c r="M18" s="511"/>
      <c r="N18" s="511"/>
      <c r="O18" s="511">
        <v>3</v>
      </c>
      <c r="P18" s="511"/>
      <c r="Q18" s="511"/>
      <c r="R18" s="511"/>
      <c r="S18" s="511"/>
      <c r="T18" s="511"/>
      <c r="U18" s="511"/>
      <c r="V18" s="511"/>
      <c r="W18" s="511"/>
      <c r="X18" s="495"/>
      <c r="Y18" s="495"/>
      <c r="Z18" s="498"/>
      <c r="AA18" s="498"/>
      <c r="AB18" s="498"/>
      <c r="AC18" s="498"/>
      <c r="AD18" s="498"/>
      <c r="AE18" s="498"/>
      <c r="AF18" s="498"/>
      <c r="AG18" s="498"/>
    </row>
    <row r="19" spans="1:33">
      <c r="A19" s="257" t="s">
        <v>347</v>
      </c>
      <c r="B19" s="502"/>
      <c r="C19" s="502">
        <v>2</v>
      </c>
      <c r="D19" s="502">
        <v>2</v>
      </c>
      <c r="E19" s="502">
        <v>1</v>
      </c>
      <c r="F19" s="259"/>
      <c r="G19" s="493"/>
      <c r="H19" s="493"/>
      <c r="I19" s="493"/>
      <c r="J19" s="511"/>
      <c r="K19" s="511"/>
      <c r="L19" s="511"/>
      <c r="M19" s="511"/>
      <c r="N19" s="511"/>
      <c r="O19" s="511">
        <v>3</v>
      </c>
      <c r="P19" s="511"/>
      <c r="Q19" s="511"/>
      <c r="R19" s="511"/>
      <c r="S19" s="511"/>
      <c r="T19" s="511"/>
      <c r="U19" s="511"/>
      <c r="V19" s="511"/>
      <c r="W19" s="511"/>
      <c r="X19" s="495"/>
      <c r="Y19" s="495"/>
      <c r="Z19" s="498"/>
      <c r="AA19" s="498"/>
      <c r="AB19" s="498"/>
      <c r="AC19" s="498"/>
      <c r="AD19" s="498"/>
      <c r="AE19" s="498"/>
      <c r="AF19" s="498"/>
      <c r="AG19" s="498"/>
    </row>
    <row r="20" spans="1:33">
      <c r="A20" s="257" t="s">
        <v>348</v>
      </c>
      <c r="B20" s="501">
        <v>1</v>
      </c>
      <c r="C20" s="501"/>
      <c r="D20" s="501"/>
      <c r="E20" s="501">
        <v>1</v>
      </c>
      <c r="F20" s="259"/>
      <c r="G20" s="493"/>
      <c r="H20" s="493">
        <v>2</v>
      </c>
      <c r="I20" s="493"/>
      <c r="J20" s="511"/>
      <c r="K20" s="511"/>
      <c r="L20" s="511"/>
      <c r="M20" s="511"/>
      <c r="N20" s="511"/>
      <c r="O20" s="511">
        <v>2</v>
      </c>
      <c r="P20" s="511"/>
      <c r="Q20" s="511"/>
      <c r="R20" s="511"/>
      <c r="S20" s="511"/>
      <c r="T20" s="511"/>
      <c r="U20" s="511"/>
      <c r="V20" s="511"/>
      <c r="W20" s="511"/>
      <c r="X20" s="495"/>
      <c r="Y20" s="495"/>
      <c r="Z20" s="498"/>
      <c r="AA20" s="498"/>
      <c r="AB20" s="498"/>
      <c r="AC20" s="498"/>
      <c r="AD20" s="498"/>
      <c r="AE20" s="498"/>
      <c r="AF20" s="498"/>
      <c r="AG20" s="498"/>
    </row>
    <row r="21" spans="1:33">
      <c r="A21" s="257" t="s">
        <v>349</v>
      </c>
      <c r="B21" s="501">
        <v>1</v>
      </c>
      <c r="C21" s="501"/>
      <c r="D21" s="501"/>
      <c r="E21" s="501"/>
      <c r="F21" s="259"/>
      <c r="G21" s="493"/>
      <c r="H21" s="493">
        <v>1</v>
      </c>
      <c r="I21" s="493"/>
      <c r="J21" s="511"/>
      <c r="K21" s="511"/>
      <c r="L21" s="511"/>
      <c r="M21" s="511"/>
      <c r="N21" s="511"/>
      <c r="O21" s="511"/>
      <c r="P21" s="511"/>
      <c r="Q21" s="511"/>
      <c r="R21" s="511"/>
      <c r="S21" s="511"/>
      <c r="T21" s="511"/>
      <c r="U21" s="511"/>
      <c r="V21" s="511"/>
      <c r="W21" s="511"/>
      <c r="X21" s="495"/>
      <c r="Y21" s="495"/>
      <c r="Z21" s="498"/>
      <c r="AA21" s="498"/>
      <c r="AB21" s="498"/>
      <c r="AC21" s="498"/>
      <c r="AD21" s="498"/>
      <c r="AE21" s="498"/>
      <c r="AF21" s="498"/>
      <c r="AG21" s="498"/>
    </row>
    <row r="22" spans="1:33">
      <c r="A22" s="257" t="s">
        <v>350</v>
      </c>
      <c r="B22" s="501">
        <v>1</v>
      </c>
      <c r="C22" s="501"/>
      <c r="D22" s="501"/>
      <c r="E22" s="501"/>
      <c r="F22" s="259"/>
      <c r="G22" s="493"/>
      <c r="H22" s="493">
        <v>3</v>
      </c>
      <c r="I22" s="493"/>
      <c r="J22" s="511"/>
      <c r="K22" s="511"/>
      <c r="L22" s="511"/>
      <c r="M22" s="511"/>
      <c r="N22" s="511"/>
      <c r="O22" s="511"/>
      <c r="P22" s="511"/>
      <c r="Q22" s="511"/>
      <c r="R22" s="511"/>
      <c r="S22" s="511"/>
      <c r="T22" s="511"/>
      <c r="U22" s="511"/>
      <c r="V22" s="511"/>
      <c r="W22" s="511"/>
      <c r="X22" s="495"/>
      <c r="Y22" s="495"/>
      <c r="Z22" s="498"/>
      <c r="AA22" s="498"/>
      <c r="AB22" s="498"/>
      <c r="AC22" s="498"/>
      <c r="AD22" s="498"/>
      <c r="AE22" s="498"/>
      <c r="AF22" s="498"/>
      <c r="AG22" s="498"/>
    </row>
    <row r="23" spans="1:33">
      <c r="A23" s="257" t="s">
        <v>351</v>
      </c>
      <c r="B23" s="501"/>
      <c r="C23" s="501">
        <v>4</v>
      </c>
      <c r="D23" s="501">
        <v>1</v>
      </c>
      <c r="E23" s="501">
        <v>1</v>
      </c>
      <c r="F23" s="259"/>
      <c r="G23" s="493">
        <v>1</v>
      </c>
      <c r="H23" s="493"/>
      <c r="I23" s="493"/>
      <c r="J23" s="511"/>
      <c r="K23" s="511"/>
      <c r="L23" s="511"/>
      <c r="M23" s="511"/>
      <c r="N23" s="511"/>
      <c r="O23" s="511"/>
      <c r="P23" s="511"/>
      <c r="Q23" s="511"/>
      <c r="R23" s="511"/>
      <c r="S23" s="511"/>
      <c r="T23" s="511"/>
      <c r="U23" s="511"/>
      <c r="V23" s="511"/>
      <c r="W23" s="511"/>
      <c r="X23" s="495"/>
      <c r="Y23" s="495"/>
      <c r="Z23" s="498"/>
      <c r="AA23" s="498"/>
      <c r="AB23" s="498"/>
      <c r="AC23" s="498"/>
      <c r="AD23" s="498"/>
      <c r="AE23" s="498"/>
      <c r="AF23" s="498"/>
      <c r="AG23" s="498"/>
    </row>
    <row r="24" spans="1:33">
      <c r="A24" s="257" t="s">
        <v>352</v>
      </c>
      <c r="B24" s="501">
        <v>1</v>
      </c>
      <c r="C24" s="501"/>
      <c r="D24" s="501"/>
      <c r="E24" s="501"/>
      <c r="F24" s="259"/>
      <c r="G24" s="493">
        <v>1</v>
      </c>
      <c r="H24" s="493">
        <v>2</v>
      </c>
      <c r="I24" s="493">
        <v>1</v>
      </c>
      <c r="J24" s="511"/>
      <c r="K24" s="511"/>
      <c r="L24" s="511">
        <v>1</v>
      </c>
      <c r="M24" s="511"/>
      <c r="N24" s="511"/>
      <c r="O24" s="511"/>
      <c r="P24" s="511"/>
      <c r="Q24" s="511"/>
      <c r="R24" s="511"/>
      <c r="S24" s="511"/>
      <c r="T24" s="511"/>
      <c r="U24" s="511"/>
      <c r="V24" s="511"/>
      <c r="W24" s="511"/>
      <c r="X24" s="495"/>
      <c r="Y24" s="495"/>
      <c r="Z24" s="498"/>
      <c r="AA24" s="498"/>
      <c r="AB24" s="498"/>
      <c r="AC24" s="498"/>
      <c r="AD24" s="498"/>
      <c r="AE24" s="498"/>
      <c r="AF24" s="498"/>
      <c r="AG24" s="498"/>
    </row>
    <row r="25" spans="1:33">
      <c r="A25" s="257" t="s">
        <v>353</v>
      </c>
      <c r="B25" s="501"/>
      <c r="C25" s="501"/>
      <c r="D25" s="501">
        <v>1</v>
      </c>
      <c r="E25" s="501">
        <v>1</v>
      </c>
      <c r="F25" s="259"/>
      <c r="G25" s="493"/>
      <c r="H25" s="493"/>
      <c r="I25" s="493"/>
      <c r="J25" s="511"/>
      <c r="K25" s="511"/>
      <c r="L25" s="511"/>
      <c r="M25" s="511"/>
      <c r="N25" s="511"/>
      <c r="O25" s="511">
        <v>1</v>
      </c>
      <c r="P25" s="511"/>
      <c r="Q25" s="511"/>
      <c r="R25" s="511"/>
      <c r="S25" s="511"/>
      <c r="T25" s="511"/>
      <c r="U25" s="511"/>
      <c r="V25" s="511"/>
      <c r="W25" s="511"/>
      <c r="X25" s="495">
        <v>1</v>
      </c>
      <c r="Y25" s="495"/>
      <c r="Z25" s="498"/>
      <c r="AA25" s="498"/>
      <c r="AB25" s="498"/>
      <c r="AC25" s="498"/>
      <c r="AD25" s="498"/>
      <c r="AE25" s="498"/>
      <c r="AF25" s="498"/>
      <c r="AG25" s="498"/>
    </row>
    <row r="26" spans="1:33">
      <c r="A26" s="257" t="s">
        <v>354</v>
      </c>
      <c r="B26" s="501">
        <v>1</v>
      </c>
      <c r="C26" s="501">
        <v>1</v>
      </c>
      <c r="D26" s="501">
        <v>1</v>
      </c>
      <c r="E26" s="501">
        <v>2</v>
      </c>
      <c r="F26" s="259"/>
      <c r="G26" s="493"/>
      <c r="H26" s="493"/>
      <c r="I26" s="493"/>
      <c r="J26" s="511"/>
      <c r="K26" s="511"/>
      <c r="L26" s="511"/>
      <c r="M26" s="511"/>
      <c r="N26" s="511"/>
      <c r="O26" s="511">
        <v>1</v>
      </c>
      <c r="P26" s="511"/>
      <c r="Q26" s="511"/>
      <c r="R26" s="511"/>
      <c r="S26" s="511"/>
      <c r="T26" s="511"/>
      <c r="U26" s="511"/>
      <c r="V26" s="511"/>
      <c r="W26" s="511"/>
      <c r="X26" s="495"/>
      <c r="Y26" s="495"/>
      <c r="Z26" s="498"/>
      <c r="AA26" s="498"/>
      <c r="AB26" s="498"/>
      <c r="AC26" s="498"/>
      <c r="AD26" s="498"/>
      <c r="AE26" s="498"/>
      <c r="AF26" s="498"/>
      <c r="AG26" s="498"/>
    </row>
    <row r="27" spans="1:33">
      <c r="A27" s="257" t="s">
        <v>355</v>
      </c>
      <c r="B27" s="501">
        <v>1</v>
      </c>
      <c r="C27" s="501">
        <v>1</v>
      </c>
      <c r="D27" s="501"/>
      <c r="E27" s="501"/>
      <c r="F27" s="259"/>
      <c r="G27" s="493"/>
      <c r="H27" s="493"/>
      <c r="I27" s="493"/>
      <c r="J27" s="511"/>
      <c r="K27" s="511"/>
      <c r="L27" s="511"/>
      <c r="M27" s="511"/>
      <c r="N27" s="511"/>
      <c r="O27" s="511">
        <v>1</v>
      </c>
      <c r="P27" s="511"/>
      <c r="Q27" s="511"/>
      <c r="R27" s="511"/>
      <c r="S27" s="511"/>
      <c r="T27" s="511"/>
      <c r="U27" s="511"/>
      <c r="V27" s="511"/>
      <c r="W27" s="511"/>
      <c r="X27" s="495"/>
      <c r="Y27" s="495"/>
      <c r="Z27" s="498"/>
      <c r="AA27" s="498"/>
      <c r="AB27" s="498"/>
      <c r="AC27" s="498"/>
      <c r="AD27" s="498"/>
      <c r="AE27" s="498"/>
      <c r="AF27" s="498"/>
      <c r="AG27" s="498"/>
    </row>
    <row r="28" spans="1:33">
      <c r="A28" s="257" t="s">
        <v>356</v>
      </c>
      <c r="B28" s="501">
        <v>1</v>
      </c>
      <c r="C28" s="501"/>
      <c r="D28" s="501"/>
      <c r="E28" s="501"/>
      <c r="F28" s="259"/>
      <c r="G28" s="493">
        <v>1</v>
      </c>
      <c r="H28" s="493">
        <v>1</v>
      </c>
      <c r="I28" s="493"/>
      <c r="J28" s="511"/>
      <c r="K28" s="511">
        <v>1</v>
      </c>
      <c r="L28" s="511"/>
      <c r="M28" s="511"/>
      <c r="N28" s="511"/>
      <c r="O28" s="511"/>
      <c r="P28" s="511"/>
      <c r="Q28" s="511"/>
      <c r="R28" s="511"/>
      <c r="S28" s="511"/>
      <c r="T28" s="511"/>
      <c r="U28" s="511"/>
      <c r="V28" s="511"/>
      <c r="W28" s="511"/>
      <c r="X28" s="495"/>
      <c r="Y28" s="495"/>
      <c r="Z28" s="498"/>
      <c r="AA28" s="498"/>
      <c r="AB28" s="498"/>
      <c r="AC28" s="498"/>
      <c r="AD28" s="498"/>
      <c r="AE28" s="498"/>
      <c r="AF28" s="498"/>
      <c r="AG28" s="498"/>
    </row>
    <row r="29" spans="1:33">
      <c r="A29" s="257" t="s">
        <v>357</v>
      </c>
      <c r="B29" s="501">
        <v>1</v>
      </c>
      <c r="C29" s="501"/>
      <c r="D29" s="501">
        <v>5</v>
      </c>
      <c r="E29" s="501"/>
      <c r="F29" s="259"/>
      <c r="G29" s="493">
        <v>1</v>
      </c>
      <c r="H29" s="493">
        <v>19</v>
      </c>
      <c r="I29" s="493"/>
      <c r="J29" s="511"/>
      <c r="K29" s="511"/>
      <c r="L29" s="511">
        <v>1</v>
      </c>
      <c r="M29" s="511"/>
      <c r="N29" s="511"/>
      <c r="O29" s="511">
        <v>3</v>
      </c>
      <c r="P29" s="511">
        <v>1</v>
      </c>
      <c r="Q29" s="511"/>
      <c r="R29" s="511"/>
      <c r="S29" s="511"/>
      <c r="T29" s="511"/>
      <c r="U29" s="511">
        <v>1</v>
      </c>
      <c r="V29" s="511">
        <v>1</v>
      </c>
      <c r="W29" s="511"/>
      <c r="X29" s="495"/>
      <c r="Y29" s="495"/>
      <c r="Z29" s="498"/>
      <c r="AA29" s="498"/>
      <c r="AB29" s="498"/>
      <c r="AC29" s="498"/>
      <c r="AD29" s="498">
        <v>1</v>
      </c>
      <c r="AE29" s="498"/>
      <c r="AF29" s="498"/>
      <c r="AG29" s="498"/>
    </row>
    <row r="30" spans="1:33">
      <c r="A30" s="257" t="s">
        <v>358</v>
      </c>
      <c r="B30" s="501">
        <v>6</v>
      </c>
      <c r="C30" s="501">
        <v>6</v>
      </c>
      <c r="D30" s="501">
        <v>5</v>
      </c>
      <c r="E30" s="501">
        <v>6</v>
      </c>
      <c r="F30" s="259"/>
      <c r="G30" s="493">
        <v>3</v>
      </c>
      <c r="H30" s="493">
        <v>7</v>
      </c>
      <c r="I30" s="493">
        <v>1</v>
      </c>
      <c r="J30" s="511"/>
      <c r="K30" s="511"/>
      <c r="L30" s="511"/>
      <c r="M30" s="511"/>
      <c r="N30" s="511"/>
      <c r="O30" s="511">
        <v>4</v>
      </c>
      <c r="P30" s="511"/>
      <c r="Q30" s="511"/>
      <c r="R30" s="511">
        <v>3</v>
      </c>
      <c r="S30" s="511"/>
      <c r="T30" s="511">
        <v>1</v>
      </c>
      <c r="U30" s="511">
        <v>1</v>
      </c>
      <c r="V30" s="511">
        <v>1</v>
      </c>
      <c r="W30" s="511"/>
      <c r="X30" s="495"/>
      <c r="Y30" s="495"/>
      <c r="Z30" s="498"/>
      <c r="AA30" s="498"/>
      <c r="AB30" s="498"/>
      <c r="AC30" s="498"/>
      <c r="AD30" s="498"/>
      <c r="AE30" s="498"/>
      <c r="AF30" s="498"/>
      <c r="AG30" s="498"/>
    </row>
    <row r="31" spans="1:33">
      <c r="A31" s="257" t="s">
        <v>359</v>
      </c>
      <c r="B31" s="501">
        <v>4</v>
      </c>
      <c r="C31" s="501">
        <v>2</v>
      </c>
      <c r="D31" s="501">
        <v>3</v>
      </c>
      <c r="E31" s="501">
        <v>8</v>
      </c>
      <c r="F31" s="259"/>
      <c r="G31" s="493">
        <v>1</v>
      </c>
      <c r="H31" s="493"/>
      <c r="I31" s="493"/>
      <c r="J31" s="511"/>
      <c r="K31" s="511"/>
      <c r="L31" s="511">
        <v>1</v>
      </c>
      <c r="M31" s="511"/>
      <c r="N31" s="511"/>
      <c r="O31" s="511">
        <v>1</v>
      </c>
      <c r="P31" s="511"/>
      <c r="Q31" s="511"/>
      <c r="R31" s="511"/>
      <c r="S31" s="511"/>
      <c r="T31" s="511"/>
      <c r="U31" s="511"/>
      <c r="V31" s="511">
        <v>2</v>
      </c>
      <c r="W31" s="511"/>
      <c r="X31" s="495"/>
      <c r="Y31" s="495"/>
      <c r="Z31" s="498"/>
      <c r="AA31" s="498"/>
      <c r="AB31" s="498"/>
      <c r="AC31" s="498"/>
      <c r="AD31" s="498"/>
      <c r="AE31" s="498"/>
      <c r="AF31" s="498"/>
      <c r="AG31" s="498"/>
    </row>
    <row r="32" spans="1:33">
      <c r="A32" s="257" t="s">
        <v>360</v>
      </c>
      <c r="B32" s="502">
        <v>2</v>
      </c>
      <c r="C32" s="502">
        <v>1</v>
      </c>
      <c r="D32" s="501"/>
      <c r="E32" s="501">
        <v>4</v>
      </c>
      <c r="F32" s="259"/>
      <c r="G32" s="493"/>
      <c r="H32" s="493">
        <v>2</v>
      </c>
      <c r="I32" s="493"/>
      <c r="J32" s="511"/>
      <c r="K32" s="511"/>
      <c r="L32" s="511"/>
      <c r="M32" s="511"/>
      <c r="N32" s="511"/>
      <c r="O32" s="511"/>
      <c r="P32" s="511"/>
      <c r="Q32" s="511"/>
      <c r="R32" s="511"/>
      <c r="S32" s="511"/>
      <c r="T32" s="511"/>
      <c r="U32" s="511"/>
      <c r="V32" s="511"/>
      <c r="W32" s="511"/>
      <c r="X32" s="495"/>
      <c r="Y32" s="495"/>
      <c r="Z32" s="500"/>
      <c r="AA32" s="500"/>
      <c r="AB32" s="500"/>
      <c r="AC32" s="500"/>
      <c r="AD32" s="500"/>
      <c r="AE32" s="500"/>
      <c r="AF32" s="500"/>
      <c r="AG32" s="500"/>
    </row>
    <row r="33" spans="1:33">
      <c r="A33" s="257" t="s">
        <v>361</v>
      </c>
      <c r="B33" s="502">
        <v>2</v>
      </c>
      <c r="C33" s="502"/>
      <c r="D33" s="502">
        <v>2</v>
      </c>
      <c r="E33" s="502">
        <v>1</v>
      </c>
      <c r="F33" s="259"/>
      <c r="G33" s="493"/>
      <c r="H33" s="493"/>
      <c r="I33" s="493"/>
      <c r="J33" s="511"/>
      <c r="K33" s="511"/>
      <c r="L33" s="511"/>
      <c r="M33" s="511"/>
      <c r="N33" s="511"/>
      <c r="O33" s="511"/>
      <c r="P33" s="511"/>
      <c r="Q33" s="511"/>
      <c r="R33" s="511">
        <v>1</v>
      </c>
      <c r="S33" s="511"/>
      <c r="T33" s="511"/>
      <c r="U33" s="511"/>
      <c r="V33" s="511">
        <v>1</v>
      </c>
      <c r="W33" s="511"/>
      <c r="X33" s="495"/>
      <c r="Y33" s="495"/>
      <c r="Z33" s="500"/>
      <c r="AA33" s="500"/>
      <c r="AB33" s="500"/>
      <c r="AC33" s="500"/>
      <c r="AD33" s="500"/>
      <c r="AE33" s="500"/>
      <c r="AF33" s="500"/>
      <c r="AG33" s="500"/>
    </row>
    <row r="34" spans="1:33">
      <c r="A34" s="257" t="s">
        <v>362</v>
      </c>
      <c r="B34" s="502"/>
      <c r="C34" s="502"/>
      <c r="D34" s="502"/>
      <c r="E34" s="502"/>
      <c r="F34" s="259"/>
      <c r="G34" s="493"/>
      <c r="H34" s="493">
        <v>2</v>
      </c>
      <c r="I34" s="493"/>
      <c r="J34" s="511"/>
      <c r="K34" s="511"/>
      <c r="L34" s="511"/>
      <c r="M34" s="511"/>
      <c r="N34" s="511"/>
      <c r="O34" s="511"/>
      <c r="P34" s="511"/>
      <c r="Q34" s="511"/>
      <c r="R34" s="511"/>
      <c r="S34" s="511"/>
      <c r="T34" s="511"/>
      <c r="U34" s="511"/>
      <c r="V34" s="511"/>
      <c r="W34" s="511"/>
      <c r="X34" s="495"/>
      <c r="Y34" s="495"/>
      <c r="Z34" s="500"/>
      <c r="AA34" s="500"/>
      <c r="AB34" s="500"/>
      <c r="AC34" s="500"/>
      <c r="AD34" s="500"/>
      <c r="AE34" s="500"/>
      <c r="AF34" s="500"/>
      <c r="AG34" s="500"/>
    </row>
    <row r="35" spans="1:33" ht="12" customHeight="1" thickBot="1">
      <c r="A35" s="262" t="s">
        <v>363</v>
      </c>
      <c r="B35" s="263"/>
      <c r="C35" s="263"/>
      <c r="D35" s="263"/>
      <c r="E35" s="263"/>
      <c r="F35" s="263"/>
      <c r="G35" s="263"/>
      <c r="H35" s="263"/>
      <c r="I35" s="263"/>
      <c r="J35" s="263"/>
      <c r="K35" s="263"/>
      <c r="L35" s="263"/>
      <c r="M35" s="263"/>
      <c r="N35" s="263"/>
      <c r="O35" s="263"/>
      <c r="P35" s="263"/>
      <c r="Q35" s="263"/>
      <c r="R35" s="263"/>
      <c r="S35" s="263"/>
      <c r="T35" s="263"/>
      <c r="U35" s="263"/>
      <c r="V35" s="263"/>
      <c r="W35" s="263"/>
      <c r="X35" s="499"/>
      <c r="Y35" s="499"/>
      <c r="Z35" s="496"/>
      <c r="AA35" s="496"/>
      <c r="AB35" s="496"/>
      <c r="AC35" s="496"/>
      <c r="AD35" s="496"/>
      <c r="AE35" s="496"/>
      <c r="AF35" s="496"/>
      <c r="AG35" s="496"/>
    </row>
    <row r="36" spans="1:33" s="284" customFormat="1" ht="177" customHeight="1">
      <c r="A36" s="732" t="s">
        <v>517</v>
      </c>
      <c r="B36" s="733"/>
      <c r="C36" s="733"/>
      <c r="D36" s="733"/>
      <c r="E36" s="733"/>
      <c r="F36" s="733"/>
      <c r="G36" s="733"/>
      <c r="H36" s="733"/>
      <c r="I36" s="733"/>
      <c r="J36" s="733"/>
      <c r="K36" s="733"/>
      <c r="L36" s="733"/>
      <c r="M36" s="733"/>
      <c r="N36" s="733"/>
      <c r="O36" s="733"/>
      <c r="P36" s="733"/>
      <c r="Q36" s="733"/>
      <c r="R36" s="733"/>
      <c r="S36" s="733"/>
      <c r="T36" s="733"/>
      <c r="U36" s="733"/>
      <c r="V36" s="733"/>
      <c r="W36" s="733"/>
      <c r="X36" s="733"/>
      <c r="Y36" s="733"/>
      <c r="Z36" s="733"/>
      <c r="AA36" s="733"/>
      <c r="AB36" s="733"/>
      <c r="AC36" s="733"/>
      <c r="AD36" s="733"/>
      <c r="AE36" s="733"/>
      <c r="AF36" s="733"/>
      <c r="AG36" s="733"/>
    </row>
    <row r="37" spans="1:33" s="245" customFormat="1" ht="14.25">
      <c r="A37" s="695" t="s">
        <v>521</v>
      </c>
      <c r="B37" s="695"/>
      <c r="C37" s="695"/>
      <c r="D37" s="282"/>
      <c r="E37" s="283"/>
      <c r="F37" s="283"/>
      <c r="G37" s="283"/>
      <c r="H37" s="283"/>
      <c r="I37" s="283"/>
      <c r="J37" s="283"/>
      <c r="K37" s="266"/>
      <c r="L37" s="283"/>
      <c r="M37" s="283"/>
      <c r="N37" s="283"/>
      <c r="O37" s="283"/>
      <c r="P37" s="283"/>
      <c r="Q37" s="283"/>
      <c r="R37" s="283"/>
      <c r="S37" s="283"/>
      <c r="T37" s="283"/>
      <c r="U37" s="283"/>
      <c r="V37" s="283"/>
      <c r="W37" s="284"/>
      <c r="X37" s="284"/>
      <c r="Y37" s="284"/>
      <c r="Z37" s="284"/>
      <c r="AA37" s="284"/>
      <c r="AB37" s="284"/>
      <c r="AC37" s="284"/>
      <c r="AD37" s="497" t="s">
        <v>522</v>
      </c>
      <c r="AE37" s="284"/>
      <c r="AF37" s="284"/>
      <c r="AG37" s="284"/>
    </row>
    <row r="38" spans="1:33">
      <c r="A38" s="265"/>
      <c r="B38" s="265"/>
      <c r="C38" s="265"/>
      <c r="D38" s="265"/>
      <c r="E38" s="265"/>
      <c r="F38" s="265"/>
      <c r="G38" s="265"/>
      <c r="H38" s="265"/>
      <c r="I38" s="265"/>
      <c r="J38" s="265"/>
      <c r="K38" s="266"/>
      <c r="L38" s="265"/>
      <c r="M38" s="265"/>
      <c r="N38" s="265"/>
      <c r="O38" s="265"/>
      <c r="P38" s="265"/>
      <c r="Q38" s="265"/>
      <c r="R38" s="265"/>
    </row>
  </sheetData>
  <mergeCells count="42">
    <mergeCell ref="A1:M1"/>
    <mergeCell ref="B3:E3"/>
    <mergeCell ref="F3:I3"/>
    <mergeCell ref="Q3:R3"/>
    <mergeCell ref="J3:P3"/>
    <mergeCell ref="T3:V3"/>
    <mergeCell ref="W3:AG3"/>
    <mergeCell ref="B4:E4"/>
    <mergeCell ref="F4:I4"/>
    <mergeCell ref="Q4:R4"/>
    <mergeCell ref="T4:V4"/>
    <mergeCell ref="W4:AG4"/>
    <mergeCell ref="S3:S6"/>
    <mergeCell ref="B5:B6"/>
    <mergeCell ref="C5:C6"/>
    <mergeCell ref="D5:D6"/>
    <mergeCell ref="E5:E7"/>
    <mergeCell ref="AE5:AE6"/>
    <mergeCell ref="AF5:AF6"/>
    <mergeCell ref="J4:P4"/>
    <mergeCell ref="P5:P6"/>
    <mergeCell ref="A37:C37"/>
    <mergeCell ref="Y5:Y6"/>
    <mergeCell ref="Z5:Z6"/>
    <mergeCell ref="AA5:AA6"/>
    <mergeCell ref="AB5:AB6"/>
    <mergeCell ref="R5:R6"/>
    <mergeCell ref="T5:T6"/>
    <mergeCell ref="U5:U6"/>
    <mergeCell ref="V5:V6"/>
    <mergeCell ref="W5:W6"/>
    <mergeCell ref="X5:X6"/>
    <mergeCell ref="F5:H5"/>
    <mergeCell ref="I5:I6"/>
    <mergeCell ref="K5:K7"/>
    <mergeCell ref="L5:L6"/>
    <mergeCell ref="O5:O6"/>
    <mergeCell ref="AG5:AG6"/>
    <mergeCell ref="A36:AG36"/>
    <mergeCell ref="AC5:AC6"/>
    <mergeCell ref="AD5:AD6"/>
    <mergeCell ref="Q5:Q6"/>
  </mergeCells>
  <phoneticPr fontId="3" type="noConversion"/>
  <pageMargins left="0.38" right="0.4" top="0.75" bottom="0.75" header="0.3" footer="0.3"/>
  <pageSetup paperSize="9" scale="4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view="pageBreakPreview" zoomScaleNormal="100" zoomScaleSheetLayoutView="100" workbookViewId="0">
      <selection activeCell="F25" sqref="F25"/>
    </sheetView>
  </sheetViews>
  <sheetFormatPr defaultColWidth="14.5546875" defaultRowHeight="13.5"/>
  <cols>
    <col min="1" max="1" width="10.21875" style="3" customWidth="1"/>
    <col min="2" max="6" width="14.5546875" style="3"/>
    <col min="7" max="7" width="10.109375" style="3" customWidth="1"/>
    <col min="8" max="16384" width="14.5546875" style="3"/>
  </cols>
  <sheetData>
    <row r="1" spans="1:11" s="11" customFormat="1" ht="23.1" customHeight="1">
      <c r="A1" s="572" t="s">
        <v>472</v>
      </c>
      <c r="B1" s="572"/>
      <c r="C1" s="572"/>
      <c r="D1" s="572"/>
      <c r="E1" s="572"/>
      <c r="F1" s="572"/>
      <c r="G1" s="572"/>
      <c r="H1" s="572"/>
    </row>
    <row r="2" spans="1:11" s="6" customFormat="1" ht="15" customHeight="1">
      <c r="A2" s="21" t="s">
        <v>0</v>
      </c>
      <c r="B2" s="10"/>
      <c r="E2" s="10"/>
      <c r="F2" s="10"/>
      <c r="G2" s="19"/>
      <c r="H2" s="19" t="s">
        <v>1</v>
      </c>
    </row>
    <row r="3" spans="1:11" ht="24" customHeight="1">
      <c r="A3" s="741" t="s">
        <v>492</v>
      </c>
      <c r="B3" s="589" t="s">
        <v>16</v>
      </c>
      <c r="C3" s="586" t="s">
        <v>28</v>
      </c>
      <c r="D3" s="586"/>
      <c r="E3" s="586"/>
      <c r="F3" s="586"/>
      <c r="G3" s="586"/>
      <c r="H3" s="587"/>
    </row>
    <row r="4" spans="1:11" ht="26.25" customHeight="1">
      <c r="A4" s="741"/>
      <c r="B4" s="745"/>
      <c r="C4" s="746" t="s">
        <v>371</v>
      </c>
      <c r="D4" s="582" t="s">
        <v>29</v>
      </c>
      <c r="E4" s="586"/>
      <c r="F4" s="587"/>
      <c r="G4" s="743" t="s">
        <v>366</v>
      </c>
      <c r="H4" s="743" t="s">
        <v>17</v>
      </c>
    </row>
    <row r="5" spans="1:11" ht="24.75" customHeight="1">
      <c r="A5" s="741"/>
      <c r="B5" s="590"/>
      <c r="C5" s="747"/>
      <c r="D5" s="95" t="s">
        <v>372</v>
      </c>
      <c r="E5" s="26" t="s">
        <v>30</v>
      </c>
      <c r="F5" s="27" t="s">
        <v>31</v>
      </c>
      <c r="G5" s="744"/>
      <c r="H5" s="744"/>
    </row>
    <row r="6" spans="1:11" s="286" customFormat="1" ht="19.149999999999999" customHeight="1">
      <c r="A6" s="37">
        <v>2017</v>
      </c>
      <c r="B6" s="45" t="s">
        <v>367</v>
      </c>
      <c r="C6" s="259">
        <v>15085171</v>
      </c>
      <c r="D6" s="259">
        <v>4646443</v>
      </c>
      <c r="E6" s="259">
        <v>4644786</v>
      </c>
      <c r="F6" s="259">
        <v>1657</v>
      </c>
      <c r="G6" s="259" t="s">
        <v>368</v>
      </c>
      <c r="H6" s="287">
        <v>10438728</v>
      </c>
    </row>
    <row r="7" spans="1:11" s="286" customFormat="1" ht="19.149999999999999" customHeight="1">
      <c r="A7" s="37">
        <v>2018</v>
      </c>
      <c r="B7" s="45" t="s">
        <v>369</v>
      </c>
      <c r="C7" s="259">
        <v>13653435</v>
      </c>
      <c r="D7" s="259">
        <v>6085875</v>
      </c>
      <c r="E7" s="259">
        <v>6081729</v>
      </c>
      <c r="F7" s="259">
        <v>4146</v>
      </c>
      <c r="G7" s="259" t="s">
        <v>368</v>
      </c>
      <c r="H7" s="287">
        <v>7567560</v>
      </c>
    </row>
    <row r="8" spans="1:11" s="49" customFormat="1" ht="19.149999999999999" customHeight="1">
      <c r="A8" s="37">
        <v>2019</v>
      </c>
      <c r="B8" s="45" t="s">
        <v>373</v>
      </c>
      <c r="C8" s="259">
        <v>13543199</v>
      </c>
      <c r="D8" s="259">
        <v>6253905</v>
      </c>
      <c r="E8" s="259">
        <v>6236946</v>
      </c>
      <c r="F8" s="259">
        <v>16959</v>
      </c>
      <c r="G8" s="259" t="s">
        <v>375</v>
      </c>
      <c r="H8" s="287">
        <v>7289294</v>
      </c>
      <c r="J8" s="50"/>
    </row>
    <row r="9" spans="1:11" s="49" customFormat="1" ht="19.149999999999999" customHeight="1">
      <c r="A9" s="289">
        <v>2020</v>
      </c>
      <c r="B9" s="45" t="s">
        <v>374</v>
      </c>
      <c r="C9" s="259">
        <v>8727030</v>
      </c>
      <c r="D9" s="259">
        <v>3951439</v>
      </c>
      <c r="E9" s="259">
        <v>3947474</v>
      </c>
      <c r="F9" s="259">
        <v>3965</v>
      </c>
      <c r="G9" s="259" t="s">
        <v>368</v>
      </c>
      <c r="H9" s="259">
        <v>4775591</v>
      </c>
      <c r="J9" s="50"/>
    </row>
    <row r="10" spans="1:11" s="49" customFormat="1" ht="19.149999999999999" customHeight="1">
      <c r="A10" s="45">
        <v>2021</v>
      </c>
      <c r="B10" s="45" t="s">
        <v>501</v>
      </c>
      <c r="C10" s="259">
        <v>9773695</v>
      </c>
      <c r="D10" s="259">
        <v>4259169</v>
      </c>
      <c r="E10" s="259">
        <v>4257613</v>
      </c>
      <c r="F10" s="259">
        <v>1556</v>
      </c>
      <c r="G10" s="259" t="s">
        <v>368</v>
      </c>
      <c r="H10" s="259">
        <v>5514526</v>
      </c>
      <c r="J10" s="50"/>
    </row>
    <row r="11" spans="1:11" s="49" customFormat="1" ht="19.149999999999999" customHeight="1">
      <c r="A11" s="288">
        <v>2022</v>
      </c>
      <c r="B11" s="509" t="s">
        <v>520</v>
      </c>
      <c r="C11" s="510">
        <v>12098629</v>
      </c>
      <c r="D11" s="510">
        <v>6031091</v>
      </c>
      <c r="E11" s="510">
        <v>6030659</v>
      </c>
      <c r="F11" s="510">
        <v>432</v>
      </c>
      <c r="G11" s="510"/>
      <c r="H11" s="510">
        <v>6067538</v>
      </c>
      <c r="J11" s="50"/>
    </row>
    <row r="12" spans="1:11" s="49" customFormat="1" ht="19.149999999999999" customHeight="1">
      <c r="A12" s="106" t="s">
        <v>60</v>
      </c>
      <c r="B12" s="795" t="s">
        <v>520</v>
      </c>
      <c r="C12" s="504">
        <v>803538</v>
      </c>
      <c r="D12" s="504">
        <v>384364</v>
      </c>
      <c r="E12" s="505">
        <v>384352</v>
      </c>
      <c r="F12" s="505">
        <v>12</v>
      </c>
      <c r="G12" s="505"/>
      <c r="H12" s="506">
        <v>419174</v>
      </c>
      <c r="J12" s="50"/>
    </row>
    <row r="13" spans="1:11" s="49" customFormat="1" ht="19.149999999999999" customHeight="1">
      <c r="A13" s="106" t="s">
        <v>61</v>
      </c>
      <c r="B13" s="45" t="s">
        <v>520</v>
      </c>
      <c r="C13" s="504">
        <v>679570</v>
      </c>
      <c r="D13" s="504">
        <v>306984</v>
      </c>
      <c r="E13" s="505">
        <v>306981</v>
      </c>
      <c r="F13" s="505">
        <v>3</v>
      </c>
      <c r="G13" s="505"/>
      <c r="H13" s="506">
        <v>372586</v>
      </c>
      <c r="J13" s="50"/>
    </row>
    <row r="14" spans="1:11" s="49" customFormat="1" ht="19.149999999999999" customHeight="1">
      <c r="A14" s="106" t="s">
        <v>62</v>
      </c>
      <c r="B14" s="45" t="s">
        <v>520</v>
      </c>
      <c r="C14" s="504">
        <v>566314</v>
      </c>
      <c r="D14" s="504">
        <v>240420</v>
      </c>
      <c r="E14" s="505">
        <v>240401</v>
      </c>
      <c r="F14" s="505">
        <v>19</v>
      </c>
      <c r="G14" s="505"/>
      <c r="H14" s="506">
        <v>325894</v>
      </c>
      <c r="J14" s="50"/>
      <c r="K14" s="49" t="s">
        <v>370</v>
      </c>
    </row>
    <row r="15" spans="1:11" s="49" customFormat="1" ht="19.149999999999999" customHeight="1">
      <c r="A15" s="106" t="s">
        <v>63</v>
      </c>
      <c r="B15" s="45" t="s">
        <v>520</v>
      </c>
      <c r="C15" s="504">
        <v>850177</v>
      </c>
      <c r="D15" s="504">
        <v>424334</v>
      </c>
      <c r="E15" s="505">
        <v>424315</v>
      </c>
      <c r="F15" s="505">
        <v>19</v>
      </c>
      <c r="G15" s="505"/>
      <c r="H15" s="506">
        <v>425843</v>
      </c>
      <c r="J15" s="50"/>
    </row>
    <row r="16" spans="1:11" s="49" customFormat="1" ht="19.149999999999999" customHeight="1">
      <c r="A16" s="106" t="s">
        <v>64</v>
      </c>
      <c r="B16" s="45" t="s">
        <v>520</v>
      </c>
      <c r="C16" s="504">
        <v>1169613</v>
      </c>
      <c r="D16" s="504">
        <v>578705</v>
      </c>
      <c r="E16" s="505">
        <v>578678</v>
      </c>
      <c r="F16" s="505">
        <v>27</v>
      </c>
      <c r="G16" s="505"/>
      <c r="H16" s="506">
        <v>590908</v>
      </c>
      <c r="J16" s="50"/>
    </row>
    <row r="17" spans="1:10" s="49" customFormat="1" ht="19.149999999999999" customHeight="1">
      <c r="A17" s="106" t="s">
        <v>65</v>
      </c>
      <c r="B17" s="45" t="s">
        <v>520</v>
      </c>
      <c r="C17" s="504">
        <v>1094321</v>
      </c>
      <c r="D17" s="504">
        <v>552050</v>
      </c>
      <c r="E17" s="505">
        <v>552008</v>
      </c>
      <c r="F17" s="505">
        <v>42</v>
      </c>
      <c r="G17" s="505"/>
      <c r="H17" s="506">
        <v>542271</v>
      </c>
      <c r="J17" s="50"/>
    </row>
    <row r="18" spans="1:10" s="49" customFormat="1" ht="19.149999999999999" customHeight="1">
      <c r="A18" s="106" t="s">
        <v>66</v>
      </c>
      <c r="B18" s="45" t="s">
        <v>520</v>
      </c>
      <c r="C18" s="504">
        <v>1247828</v>
      </c>
      <c r="D18" s="504">
        <v>587010</v>
      </c>
      <c r="E18" s="505">
        <v>586954</v>
      </c>
      <c r="F18" s="505">
        <v>56</v>
      </c>
      <c r="G18" s="505"/>
      <c r="H18" s="506">
        <v>660818</v>
      </c>
      <c r="J18" s="50"/>
    </row>
    <row r="19" spans="1:10" s="49" customFormat="1" ht="19.149999999999999" customHeight="1">
      <c r="A19" s="106" t="s">
        <v>67</v>
      </c>
      <c r="B19" s="45" t="s">
        <v>520</v>
      </c>
      <c r="C19" s="504">
        <v>1602605</v>
      </c>
      <c r="D19" s="504">
        <v>827311</v>
      </c>
      <c r="E19" s="505">
        <v>827248</v>
      </c>
      <c r="F19" s="505">
        <v>63</v>
      </c>
      <c r="G19" s="505"/>
      <c r="H19" s="506">
        <v>775294</v>
      </c>
      <c r="J19" s="50"/>
    </row>
    <row r="20" spans="1:10" s="49" customFormat="1" ht="19.149999999999999" customHeight="1">
      <c r="A20" s="106" t="s">
        <v>68</v>
      </c>
      <c r="B20" s="45" t="s">
        <v>520</v>
      </c>
      <c r="C20" s="504">
        <v>900733</v>
      </c>
      <c r="D20" s="504">
        <v>442253</v>
      </c>
      <c r="E20" s="505">
        <v>442211</v>
      </c>
      <c r="F20" s="505">
        <v>42</v>
      </c>
      <c r="G20" s="505"/>
      <c r="H20" s="506">
        <v>458480</v>
      </c>
      <c r="J20" s="50"/>
    </row>
    <row r="21" spans="1:10" s="49" customFormat="1" ht="19.149999999999999" customHeight="1">
      <c r="A21" s="106" t="s">
        <v>69</v>
      </c>
      <c r="B21" s="45" t="s">
        <v>520</v>
      </c>
      <c r="C21" s="504">
        <v>1428018</v>
      </c>
      <c r="D21" s="504">
        <v>725063</v>
      </c>
      <c r="E21" s="505">
        <v>725029</v>
      </c>
      <c r="F21" s="505">
        <v>34</v>
      </c>
      <c r="G21" s="505"/>
      <c r="H21" s="506">
        <v>702955</v>
      </c>
      <c r="J21" s="50"/>
    </row>
    <row r="22" spans="1:10" s="49" customFormat="1" ht="16.5" customHeight="1">
      <c r="A22" s="106" t="s">
        <v>70</v>
      </c>
      <c r="B22" s="45" t="s">
        <v>520</v>
      </c>
      <c r="C22" s="504">
        <v>939060</v>
      </c>
      <c r="D22" s="504">
        <v>503478</v>
      </c>
      <c r="E22" s="505">
        <v>503418</v>
      </c>
      <c r="F22" s="505">
        <v>60</v>
      </c>
      <c r="G22" s="505"/>
      <c r="H22" s="506">
        <v>435582</v>
      </c>
      <c r="J22" s="50"/>
    </row>
    <row r="23" spans="1:10" s="6" customFormat="1" ht="21" customHeight="1" thickBot="1">
      <c r="A23" s="107" t="s">
        <v>71</v>
      </c>
      <c r="B23" s="46" t="s">
        <v>520</v>
      </c>
      <c r="C23" s="504">
        <v>816852</v>
      </c>
      <c r="D23" s="504">
        <v>459119</v>
      </c>
      <c r="E23" s="507">
        <v>459064</v>
      </c>
      <c r="F23" s="507">
        <v>55</v>
      </c>
      <c r="G23" s="507"/>
      <c r="H23" s="508">
        <v>357733</v>
      </c>
    </row>
    <row r="24" spans="1:10" s="6" customFormat="1" ht="18.75" customHeight="1">
      <c r="A24" s="742" t="s">
        <v>488</v>
      </c>
      <c r="B24" s="742"/>
      <c r="C24" s="742"/>
      <c r="D24" s="742"/>
      <c r="E24" s="742"/>
      <c r="F24" s="742"/>
      <c r="G24" s="742"/>
      <c r="H24" s="742"/>
    </row>
    <row r="25" spans="1:10" s="6" customFormat="1" ht="16.5" customHeight="1">
      <c r="A25" s="10" t="s">
        <v>364</v>
      </c>
      <c r="B25" s="10"/>
      <c r="C25" s="10"/>
      <c r="D25" s="10"/>
      <c r="E25" s="16"/>
      <c r="F25" s="16"/>
      <c r="G25" s="22"/>
      <c r="H25" s="22" t="s">
        <v>510</v>
      </c>
    </row>
    <row r="26" spans="1:10" s="11" customFormat="1" ht="23.1" customHeight="1">
      <c r="A26" s="3"/>
      <c r="B26" s="3"/>
      <c r="C26" s="3"/>
      <c r="D26" s="3"/>
      <c r="E26" s="3"/>
      <c r="F26" s="3"/>
      <c r="G26" s="3"/>
      <c r="H26" s="3"/>
      <c r="I26" s="12"/>
      <c r="J26" s="12"/>
    </row>
    <row r="27" spans="1:10" s="6" customFormat="1" ht="15" customHeight="1">
      <c r="A27" s="3"/>
      <c r="B27" s="3"/>
      <c r="C27" s="3"/>
      <c r="D27" s="3"/>
      <c r="E27" s="3"/>
      <c r="F27" s="3"/>
      <c r="G27" s="3"/>
      <c r="H27" s="3"/>
    </row>
    <row r="28" spans="1:10" s="1" customFormat="1" ht="17.100000000000001" customHeight="1">
      <c r="A28" s="3"/>
      <c r="B28" s="3"/>
      <c r="C28" s="3"/>
      <c r="D28" s="3"/>
      <c r="E28" s="3"/>
      <c r="F28" s="3"/>
      <c r="G28" s="3"/>
      <c r="H28" s="3"/>
      <c r="I28" s="2"/>
    </row>
    <row r="29" spans="1:10" s="9" customFormat="1" ht="17.100000000000001" customHeight="1">
      <c r="A29" s="3"/>
      <c r="B29" s="3"/>
      <c r="C29" s="3"/>
      <c r="D29" s="3"/>
      <c r="E29" s="3"/>
      <c r="F29" s="3"/>
      <c r="G29" s="3"/>
      <c r="H29" s="3"/>
      <c r="I29" s="10"/>
    </row>
    <row r="30" spans="1:10" s="1" customFormat="1" ht="12.95" customHeight="1">
      <c r="A30" s="3"/>
      <c r="B30" s="3"/>
      <c r="C30" s="3"/>
      <c r="D30" s="3"/>
      <c r="E30" s="3"/>
      <c r="F30" s="3"/>
      <c r="G30" s="3"/>
      <c r="H30" s="3"/>
      <c r="I30" s="2"/>
    </row>
    <row r="31" spans="1:10" s="1" customFormat="1" ht="12.95" customHeight="1">
      <c r="A31" s="3"/>
      <c r="B31" s="3"/>
      <c r="C31" s="3"/>
      <c r="D31" s="3"/>
      <c r="E31" s="3"/>
      <c r="F31" s="3"/>
      <c r="G31" s="3"/>
      <c r="H31" s="3"/>
      <c r="I31" s="2"/>
    </row>
    <row r="32" spans="1:10" s="6" customFormat="1" ht="15" customHeight="1">
      <c r="A32" s="3"/>
      <c r="B32" s="3"/>
      <c r="C32" s="3"/>
      <c r="D32" s="3"/>
      <c r="E32" s="3"/>
      <c r="F32" s="3"/>
      <c r="G32" s="3"/>
      <c r="H32" s="3"/>
    </row>
    <row r="33" spans="1:10" s="13" customFormat="1" ht="9.9499999999999993" customHeight="1">
      <c r="A33" s="3"/>
      <c r="B33" s="3"/>
      <c r="C33" s="3"/>
      <c r="D33" s="3"/>
      <c r="E33" s="3"/>
      <c r="F33" s="3"/>
      <c r="G33" s="3"/>
      <c r="H33" s="3"/>
    </row>
    <row r="34" spans="1:10" s="11" customFormat="1" ht="23.1" customHeight="1">
      <c r="A34" s="3"/>
      <c r="B34" s="3"/>
      <c r="C34" s="3"/>
      <c r="D34" s="3"/>
      <c r="E34" s="3"/>
      <c r="F34" s="3"/>
      <c r="G34" s="3"/>
      <c r="H34" s="3"/>
      <c r="I34" s="12"/>
      <c r="J34" s="12"/>
    </row>
    <row r="35" spans="1:10" s="6" customFormat="1" ht="15" customHeight="1">
      <c r="A35" s="3"/>
      <c r="B35" s="3"/>
      <c r="C35" s="3"/>
      <c r="D35" s="3"/>
      <c r="E35" s="3"/>
      <c r="F35" s="3"/>
      <c r="G35" s="3"/>
      <c r="H35" s="3"/>
      <c r="J35" s="5"/>
    </row>
    <row r="36" spans="1:10" ht="24.95" customHeight="1"/>
    <row r="37" spans="1:10" ht="12.95" customHeight="1"/>
    <row r="38" spans="1:10" ht="12.95" customHeight="1"/>
    <row r="39" spans="1:10" ht="12.95" customHeight="1"/>
    <row r="40" spans="1:10" ht="12.95" customHeight="1"/>
    <row r="41" spans="1:10" ht="12.95" customHeight="1"/>
    <row r="42" spans="1:10" s="6" customFormat="1" ht="15" customHeight="1">
      <c r="A42" s="3"/>
      <c r="B42" s="3"/>
      <c r="C42" s="3"/>
      <c r="D42" s="3"/>
      <c r="E42" s="3"/>
      <c r="F42" s="3"/>
      <c r="G42" s="3"/>
      <c r="H42" s="3"/>
    </row>
  </sheetData>
  <mergeCells count="9">
    <mergeCell ref="A3:A5"/>
    <mergeCell ref="A24:H24"/>
    <mergeCell ref="A1:H1"/>
    <mergeCell ref="C3:H3"/>
    <mergeCell ref="H4:H5"/>
    <mergeCell ref="B3:B5"/>
    <mergeCell ref="G4:G5"/>
    <mergeCell ref="D4:F4"/>
    <mergeCell ref="C4:C5"/>
  </mergeCells>
  <phoneticPr fontId="3"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view="pageBreakPreview" zoomScale="98" zoomScaleNormal="100" zoomScaleSheetLayoutView="98" workbookViewId="0">
      <selection activeCell="W27" sqref="W27"/>
    </sheetView>
  </sheetViews>
  <sheetFormatPr defaultRowHeight="13.5"/>
  <cols>
    <col min="1" max="1" width="8.88671875" style="290"/>
    <col min="2" max="16" width="5.77734375" style="290" customWidth="1"/>
    <col min="17" max="17" width="8.21875" style="290" customWidth="1"/>
    <col min="18" max="23" width="5.77734375" style="290" customWidth="1"/>
    <col min="24" max="16384" width="8.88671875" style="290"/>
  </cols>
  <sheetData>
    <row r="1" spans="1:23" s="301" customFormat="1" ht="30" customHeight="1">
      <c r="A1" s="784" t="s">
        <v>473</v>
      </c>
      <c r="B1" s="784"/>
      <c r="C1" s="784"/>
      <c r="D1" s="784"/>
      <c r="E1" s="784"/>
      <c r="F1" s="784"/>
      <c r="G1" s="784"/>
      <c r="H1" s="784"/>
      <c r="I1" s="784"/>
      <c r="J1" s="784"/>
      <c r="K1" s="784"/>
      <c r="L1" s="784"/>
      <c r="M1" s="784"/>
      <c r="N1" s="784"/>
      <c r="O1" s="784"/>
      <c r="P1" s="784"/>
      <c r="Q1" s="784"/>
      <c r="R1" s="784"/>
      <c r="S1" s="784"/>
      <c r="T1" s="784"/>
      <c r="U1" s="784"/>
      <c r="V1" s="784"/>
      <c r="W1" s="784"/>
    </row>
    <row r="2" spans="1:23">
      <c r="A2" s="785" t="s">
        <v>376</v>
      </c>
      <c r="B2" s="785"/>
      <c r="C2" s="785"/>
      <c r="D2" s="785"/>
      <c r="E2" s="785"/>
      <c r="F2" s="785"/>
      <c r="G2" s="785"/>
      <c r="H2" s="785"/>
      <c r="I2" s="785"/>
      <c r="J2" s="785"/>
      <c r="K2" s="785"/>
      <c r="L2" s="785"/>
      <c r="M2" s="785"/>
      <c r="N2" s="785"/>
      <c r="O2" s="785"/>
      <c r="P2" s="749" t="s">
        <v>377</v>
      </c>
      <c r="Q2" s="749"/>
      <c r="R2" s="749"/>
      <c r="S2" s="749"/>
      <c r="T2" s="749"/>
      <c r="U2" s="749"/>
      <c r="V2" s="749"/>
      <c r="W2" s="749"/>
    </row>
    <row r="3" spans="1:23" ht="35.25" customHeight="1">
      <c r="A3" s="786" t="s">
        <v>490</v>
      </c>
      <c r="B3" s="782" t="s">
        <v>378</v>
      </c>
      <c r="C3" s="786"/>
      <c r="D3" s="786" t="s">
        <v>379</v>
      </c>
      <c r="E3" s="786"/>
      <c r="F3" s="786"/>
      <c r="G3" s="786"/>
      <c r="H3" s="786"/>
      <c r="I3" s="786"/>
      <c r="J3" s="786"/>
      <c r="K3" s="786"/>
      <c r="L3" s="786"/>
      <c r="M3" s="786"/>
      <c r="N3" s="786"/>
      <c r="O3" s="786"/>
      <c r="P3" s="786" t="s">
        <v>380</v>
      </c>
      <c r="Q3" s="786"/>
      <c r="R3" s="786"/>
      <c r="S3" s="786"/>
      <c r="T3" s="786"/>
      <c r="U3" s="786"/>
      <c r="V3" s="786"/>
      <c r="W3" s="786"/>
    </row>
    <row r="4" spans="1:23">
      <c r="A4" s="786"/>
      <c r="B4" s="782" t="s">
        <v>381</v>
      </c>
      <c r="C4" s="782"/>
      <c r="D4" s="782" t="s">
        <v>382</v>
      </c>
      <c r="E4" s="782"/>
      <c r="F4" s="782" t="s">
        <v>383</v>
      </c>
      <c r="G4" s="782"/>
      <c r="H4" s="782" t="s">
        <v>384</v>
      </c>
      <c r="I4" s="782"/>
      <c r="J4" s="782" t="s">
        <v>385</v>
      </c>
      <c r="K4" s="782"/>
      <c r="L4" s="782" t="s">
        <v>386</v>
      </c>
      <c r="M4" s="782"/>
      <c r="N4" s="782" t="s">
        <v>387</v>
      </c>
      <c r="O4" s="782"/>
      <c r="P4" s="782" t="s">
        <v>388</v>
      </c>
      <c r="Q4" s="782"/>
      <c r="R4" s="782" t="s">
        <v>389</v>
      </c>
      <c r="S4" s="782"/>
      <c r="T4" s="782" t="s">
        <v>390</v>
      </c>
      <c r="U4" s="782"/>
      <c r="V4" s="782" t="s">
        <v>391</v>
      </c>
      <c r="W4" s="782"/>
    </row>
    <row r="5" spans="1:23" ht="18" customHeight="1">
      <c r="A5" s="786"/>
      <c r="B5" s="782"/>
      <c r="C5" s="782"/>
      <c r="D5" s="782"/>
      <c r="E5" s="782"/>
      <c r="F5" s="782"/>
      <c r="G5" s="782"/>
      <c r="H5" s="782"/>
      <c r="I5" s="782"/>
      <c r="J5" s="782"/>
      <c r="K5" s="782"/>
      <c r="L5" s="782"/>
      <c r="M5" s="782"/>
      <c r="N5" s="782"/>
      <c r="O5" s="782"/>
      <c r="P5" s="782"/>
      <c r="Q5" s="782"/>
      <c r="R5" s="782"/>
      <c r="S5" s="782"/>
      <c r="T5" s="782"/>
      <c r="U5" s="782"/>
      <c r="V5" s="782"/>
      <c r="W5" s="782"/>
    </row>
    <row r="6" spans="1:23">
      <c r="A6" s="786"/>
      <c r="B6" s="782" t="s">
        <v>392</v>
      </c>
      <c r="C6" s="782" t="s">
        <v>393</v>
      </c>
      <c r="D6" s="764" t="s">
        <v>251</v>
      </c>
      <c r="E6" s="764" t="s">
        <v>394</v>
      </c>
      <c r="F6" s="764" t="s">
        <v>395</v>
      </c>
      <c r="G6" s="764" t="s">
        <v>394</v>
      </c>
      <c r="H6" s="764" t="s">
        <v>395</v>
      </c>
      <c r="I6" s="764" t="s">
        <v>394</v>
      </c>
      <c r="J6" s="764" t="s">
        <v>251</v>
      </c>
      <c r="K6" s="764" t="s">
        <v>394</v>
      </c>
      <c r="L6" s="764" t="s">
        <v>251</v>
      </c>
      <c r="M6" s="764" t="s">
        <v>394</v>
      </c>
      <c r="N6" s="764" t="s">
        <v>251</v>
      </c>
      <c r="O6" s="764" t="s">
        <v>396</v>
      </c>
      <c r="P6" s="764" t="s">
        <v>251</v>
      </c>
      <c r="Q6" s="764" t="s">
        <v>396</v>
      </c>
      <c r="R6" s="764" t="s">
        <v>251</v>
      </c>
      <c r="S6" s="764" t="s">
        <v>396</v>
      </c>
      <c r="T6" s="764" t="s">
        <v>251</v>
      </c>
      <c r="U6" s="764" t="s">
        <v>396</v>
      </c>
      <c r="V6" s="764" t="s">
        <v>251</v>
      </c>
      <c r="W6" s="764" t="s">
        <v>396</v>
      </c>
    </row>
    <row r="7" spans="1:23">
      <c r="A7" s="786"/>
      <c r="B7" s="782"/>
      <c r="C7" s="782"/>
      <c r="D7" s="764"/>
      <c r="E7" s="764"/>
      <c r="F7" s="764"/>
      <c r="G7" s="764"/>
      <c r="H7" s="764"/>
      <c r="I7" s="764"/>
      <c r="J7" s="764"/>
      <c r="K7" s="764"/>
      <c r="L7" s="764"/>
      <c r="M7" s="764"/>
      <c r="N7" s="764"/>
      <c r="O7" s="764"/>
      <c r="P7" s="764"/>
      <c r="Q7" s="764"/>
      <c r="R7" s="764"/>
      <c r="S7" s="764"/>
      <c r="T7" s="764"/>
      <c r="U7" s="764"/>
      <c r="V7" s="764"/>
      <c r="W7" s="764"/>
    </row>
    <row r="8" spans="1:23" ht="26.25" customHeight="1">
      <c r="A8" s="305">
        <v>2019</v>
      </c>
      <c r="B8" s="291">
        <v>174</v>
      </c>
      <c r="C8" s="291">
        <v>3002</v>
      </c>
      <c r="D8" s="313">
        <v>1</v>
      </c>
      <c r="E8" s="292">
        <v>311</v>
      </c>
      <c r="F8" s="292">
        <v>1</v>
      </c>
      <c r="G8" s="292">
        <v>131</v>
      </c>
      <c r="H8" s="292">
        <v>4</v>
      </c>
      <c r="I8" s="292">
        <v>310</v>
      </c>
      <c r="J8" s="292">
        <v>6</v>
      </c>
      <c r="K8" s="292">
        <v>293</v>
      </c>
      <c r="L8" s="292">
        <v>3</v>
      </c>
      <c r="M8" s="292">
        <v>96</v>
      </c>
      <c r="N8" s="292">
        <v>1</v>
      </c>
      <c r="O8" s="306">
        <v>40</v>
      </c>
      <c r="P8" s="292">
        <v>1</v>
      </c>
      <c r="Q8" s="292">
        <v>40</v>
      </c>
      <c r="R8" s="292"/>
      <c r="S8" s="292"/>
      <c r="T8" s="292">
        <v>157</v>
      </c>
      <c r="U8" s="292">
        <v>1781</v>
      </c>
      <c r="V8" s="292"/>
      <c r="W8" s="306"/>
    </row>
    <row r="9" spans="1:23" ht="26.25" customHeight="1">
      <c r="A9" s="307">
        <v>2020</v>
      </c>
      <c r="B9" s="303">
        <f>D9+F9+H9+J9+L9+N9+P9+T9+V9</f>
        <v>206</v>
      </c>
      <c r="C9" s="303">
        <f>E9+G9+I9+K9+M9+O9+Q9+U9+W9</f>
        <v>3757</v>
      </c>
      <c r="D9" s="314">
        <v>1</v>
      </c>
      <c r="E9" s="304">
        <v>311</v>
      </c>
      <c r="F9" s="304">
        <v>2</v>
      </c>
      <c r="G9" s="304">
        <v>231</v>
      </c>
      <c r="H9" s="304">
        <v>4</v>
      </c>
      <c r="I9" s="304">
        <v>305</v>
      </c>
      <c r="J9" s="304">
        <v>4</v>
      </c>
      <c r="K9" s="304">
        <v>195</v>
      </c>
      <c r="L9" s="304">
        <v>2</v>
      </c>
      <c r="M9" s="304">
        <v>65</v>
      </c>
      <c r="N9" s="304">
        <v>5</v>
      </c>
      <c r="O9" s="308">
        <v>323</v>
      </c>
      <c r="P9" s="304">
        <v>1</v>
      </c>
      <c r="Q9" s="304">
        <v>40</v>
      </c>
      <c r="R9" s="304"/>
      <c r="S9" s="304"/>
      <c r="T9" s="304">
        <v>186</v>
      </c>
      <c r="U9" s="304">
        <v>2261</v>
      </c>
      <c r="V9" s="304">
        <v>1</v>
      </c>
      <c r="W9" s="308">
        <v>26</v>
      </c>
    </row>
    <row r="10" spans="1:23" s="302" customFormat="1" ht="26.25" customHeight="1">
      <c r="A10" s="307">
        <v>2021</v>
      </c>
      <c r="B10" s="303">
        <v>208</v>
      </c>
      <c r="C10" s="303">
        <v>3969</v>
      </c>
      <c r="D10" s="314">
        <v>1</v>
      </c>
      <c r="E10" s="304">
        <v>311</v>
      </c>
      <c r="F10" s="304">
        <v>2</v>
      </c>
      <c r="G10" s="304">
        <v>231</v>
      </c>
      <c r="H10" s="304">
        <v>2</v>
      </c>
      <c r="I10" s="304">
        <v>100</v>
      </c>
      <c r="J10" s="304">
        <v>5</v>
      </c>
      <c r="K10" s="304">
        <v>230</v>
      </c>
      <c r="L10" s="304">
        <v>4</v>
      </c>
      <c r="M10" s="304">
        <v>381</v>
      </c>
      <c r="N10" s="304">
        <v>4</v>
      </c>
      <c r="O10" s="308">
        <v>359</v>
      </c>
      <c r="P10" s="304">
        <v>1</v>
      </c>
      <c r="Q10" s="304">
        <v>40</v>
      </c>
      <c r="R10" s="304"/>
      <c r="S10" s="304"/>
      <c r="T10" s="304">
        <v>188</v>
      </c>
      <c r="U10" s="304">
        <v>2291</v>
      </c>
      <c r="V10" s="304">
        <v>1</v>
      </c>
      <c r="W10" s="308">
        <v>26</v>
      </c>
    </row>
    <row r="11" spans="1:23" ht="22.5" customHeight="1">
      <c r="A11" s="309">
        <v>2022</v>
      </c>
      <c r="B11" s="530">
        <v>222</v>
      </c>
      <c r="C11" s="530">
        <v>3958</v>
      </c>
      <c r="D11" s="533">
        <v>1</v>
      </c>
      <c r="E11" s="531">
        <v>311</v>
      </c>
      <c r="F11" s="531">
        <v>2</v>
      </c>
      <c r="G11" s="531">
        <v>231</v>
      </c>
      <c r="H11" s="531">
        <v>4</v>
      </c>
      <c r="I11" s="531">
        <v>270</v>
      </c>
      <c r="J11" s="531">
        <v>5</v>
      </c>
      <c r="K11" s="531">
        <v>257</v>
      </c>
      <c r="L11" s="531">
        <v>3</v>
      </c>
      <c r="M11" s="531">
        <v>96</v>
      </c>
      <c r="N11" s="531">
        <v>3</v>
      </c>
      <c r="O11" s="532">
        <v>360</v>
      </c>
      <c r="P11" s="531">
        <v>1</v>
      </c>
      <c r="Q11" s="531">
        <v>40</v>
      </c>
      <c r="R11" s="531"/>
      <c r="S11" s="531"/>
      <c r="T11" s="531">
        <v>202</v>
      </c>
      <c r="U11" s="531">
        <v>2367</v>
      </c>
      <c r="V11" s="531">
        <v>1</v>
      </c>
      <c r="W11" s="532">
        <v>26</v>
      </c>
    </row>
    <row r="12" spans="1:23">
      <c r="A12" s="300"/>
      <c r="B12" s="312"/>
      <c r="C12" s="312"/>
      <c r="D12" s="312"/>
      <c r="E12" s="312"/>
      <c r="F12" s="312"/>
      <c r="G12" s="312"/>
      <c r="H12" s="312"/>
      <c r="I12" s="312"/>
      <c r="J12" s="312"/>
      <c r="K12" s="312"/>
      <c r="L12" s="312"/>
      <c r="M12" s="312"/>
      <c r="N12" s="312"/>
      <c r="O12" s="312"/>
      <c r="P12" s="312"/>
      <c r="Q12" s="312"/>
      <c r="R12" s="312"/>
      <c r="S12" s="312"/>
      <c r="T12" s="312"/>
      <c r="U12" s="312"/>
      <c r="V12" s="312"/>
      <c r="W12" s="312"/>
    </row>
    <row r="13" spans="1:23">
      <c r="A13" s="765" t="s">
        <v>491</v>
      </c>
      <c r="B13" s="768" t="s">
        <v>397</v>
      </c>
      <c r="C13" s="769"/>
      <c r="D13" s="769"/>
      <c r="E13" s="769"/>
      <c r="F13" s="770"/>
      <c r="G13" s="756" t="s">
        <v>398</v>
      </c>
      <c r="H13" s="750"/>
      <c r="I13" s="750"/>
      <c r="J13" s="750"/>
      <c r="K13" s="750"/>
      <c r="L13" s="750"/>
      <c r="M13" s="750"/>
      <c r="N13" s="750"/>
      <c r="O13" s="750"/>
      <c r="P13" s="750"/>
      <c r="Q13" s="751"/>
      <c r="R13" s="756" t="s">
        <v>399</v>
      </c>
      <c r="S13" s="750"/>
      <c r="T13" s="750"/>
      <c r="U13" s="750"/>
      <c r="V13" s="750"/>
      <c r="W13" s="751"/>
    </row>
    <row r="14" spans="1:23">
      <c r="A14" s="766"/>
      <c r="B14" s="771"/>
      <c r="C14" s="772"/>
      <c r="D14" s="772"/>
      <c r="E14" s="772"/>
      <c r="F14" s="773"/>
      <c r="G14" s="754"/>
      <c r="H14" s="755"/>
      <c r="I14" s="755"/>
      <c r="J14" s="755"/>
      <c r="K14" s="755"/>
      <c r="L14" s="755"/>
      <c r="M14" s="755"/>
      <c r="N14" s="755"/>
      <c r="O14" s="755"/>
      <c r="P14" s="755"/>
      <c r="Q14" s="763"/>
      <c r="R14" s="754"/>
      <c r="S14" s="755"/>
      <c r="T14" s="755"/>
      <c r="U14" s="755"/>
      <c r="V14" s="755"/>
      <c r="W14" s="763"/>
    </row>
    <row r="15" spans="1:23">
      <c r="A15" s="766"/>
      <c r="B15" s="774"/>
      <c r="C15" s="775"/>
      <c r="D15" s="775"/>
      <c r="E15" s="775"/>
      <c r="F15" s="776"/>
      <c r="G15" s="777"/>
      <c r="H15" s="778"/>
      <c r="I15" s="778"/>
      <c r="J15" s="778"/>
      <c r="K15" s="778"/>
      <c r="L15" s="778"/>
      <c r="M15" s="778"/>
      <c r="N15" s="778"/>
      <c r="O15" s="778"/>
      <c r="P15" s="778"/>
      <c r="Q15" s="779"/>
      <c r="R15" s="777"/>
      <c r="S15" s="778"/>
      <c r="T15" s="778"/>
      <c r="U15" s="778"/>
      <c r="V15" s="778"/>
      <c r="W15" s="779"/>
    </row>
    <row r="16" spans="1:23">
      <c r="A16" s="766"/>
      <c r="B16" s="757" t="s">
        <v>251</v>
      </c>
      <c r="C16" s="758"/>
      <c r="D16" s="757" t="s">
        <v>396</v>
      </c>
      <c r="E16" s="780"/>
      <c r="F16" s="780"/>
      <c r="G16" s="761" t="s">
        <v>400</v>
      </c>
      <c r="H16" s="761" t="s">
        <v>401</v>
      </c>
      <c r="I16" s="761" t="s">
        <v>402</v>
      </c>
      <c r="J16" s="761" t="s">
        <v>403</v>
      </c>
      <c r="K16" s="761" t="s">
        <v>404</v>
      </c>
      <c r="L16" s="761" t="s">
        <v>405</v>
      </c>
      <c r="M16" s="761" t="s">
        <v>406</v>
      </c>
      <c r="N16" s="761" t="s">
        <v>407</v>
      </c>
      <c r="O16" s="761" t="s">
        <v>408</v>
      </c>
      <c r="P16" s="761" t="s">
        <v>409</v>
      </c>
      <c r="Q16" s="761" t="s">
        <v>410</v>
      </c>
      <c r="R16" s="757" t="s">
        <v>411</v>
      </c>
      <c r="S16" s="758"/>
      <c r="T16" s="757" t="s">
        <v>412</v>
      </c>
      <c r="U16" s="758"/>
      <c r="V16" s="757" t="s">
        <v>413</v>
      </c>
      <c r="W16" s="758"/>
    </row>
    <row r="17" spans="1:23" ht="24.75" customHeight="1">
      <c r="A17" s="767"/>
      <c r="B17" s="759"/>
      <c r="C17" s="760"/>
      <c r="D17" s="759"/>
      <c r="E17" s="781"/>
      <c r="F17" s="781"/>
      <c r="G17" s="762"/>
      <c r="H17" s="762"/>
      <c r="I17" s="762"/>
      <c r="J17" s="762"/>
      <c r="K17" s="762"/>
      <c r="L17" s="762"/>
      <c r="M17" s="762"/>
      <c r="N17" s="762"/>
      <c r="O17" s="762"/>
      <c r="P17" s="762"/>
      <c r="Q17" s="762"/>
      <c r="R17" s="759"/>
      <c r="S17" s="760"/>
      <c r="T17" s="759"/>
      <c r="U17" s="760"/>
      <c r="V17" s="759"/>
      <c r="W17" s="760"/>
    </row>
    <row r="18" spans="1:23" ht="24.75" customHeight="1">
      <c r="A18" s="305">
        <v>2019</v>
      </c>
      <c r="B18" s="756">
        <v>2</v>
      </c>
      <c r="C18" s="750"/>
      <c r="D18" s="750">
        <v>228</v>
      </c>
      <c r="E18" s="750"/>
      <c r="F18" s="750"/>
      <c r="G18" s="313"/>
      <c r="H18" s="292"/>
      <c r="I18" s="292"/>
      <c r="J18" s="292"/>
      <c r="K18" s="292"/>
      <c r="L18" s="292"/>
      <c r="M18" s="292"/>
      <c r="N18" s="292"/>
      <c r="O18" s="292"/>
      <c r="P18" s="292"/>
      <c r="Q18" s="306"/>
      <c r="R18" s="750"/>
      <c r="S18" s="750"/>
      <c r="T18" s="750"/>
      <c r="U18" s="750"/>
      <c r="V18" s="750"/>
      <c r="W18" s="751"/>
    </row>
    <row r="19" spans="1:23" s="302" customFormat="1" ht="24.75" customHeight="1">
      <c r="A19" s="307">
        <v>2020</v>
      </c>
      <c r="B19" s="754">
        <v>2</v>
      </c>
      <c r="C19" s="755"/>
      <c r="D19" s="755">
        <v>228</v>
      </c>
      <c r="E19" s="755"/>
      <c r="F19" s="755"/>
      <c r="G19" s="314"/>
      <c r="H19" s="304"/>
      <c r="I19" s="304"/>
      <c r="J19" s="304"/>
      <c r="K19" s="304"/>
      <c r="L19" s="304"/>
      <c r="M19" s="304"/>
      <c r="N19" s="304"/>
      <c r="O19" s="304"/>
      <c r="P19" s="304"/>
      <c r="Q19" s="308"/>
      <c r="R19" s="432"/>
      <c r="S19" s="432"/>
      <c r="T19" s="432"/>
      <c r="U19" s="432"/>
      <c r="V19" s="432"/>
      <c r="W19" s="437"/>
    </row>
    <row r="20" spans="1:23" s="398" customFormat="1" ht="20.25" customHeight="1">
      <c r="A20" s="307">
        <v>2021</v>
      </c>
      <c r="B20" s="754">
        <v>2</v>
      </c>
      <c r="C20" s="755"/>
      <c r="D20" s="755">
        <v>238</v>
      </c>
      <c r="E20" s="755"/>
      <c r="F20" s="755"/>
      <c r="G20" s="314"/>
      <c r="H20" s="304"/>
      <c r="I20" s="304"/>
      <c r="J20" s="304"/>
      <c r="K20" s="304"/>
      <c r="L20" s="304"/>
      <c r="M20" s="304"/>
      <c r="N20" s="304"/>
      <c r="O20" s="304"/>
      <c r="P20" s="304"/>
      <c r="Q20" s="308"/>
      <c r="R20" s="755"/>
      <c r="S20" s="755"/>
      <c r="T20" s="755"/>
      <c r="U20" s="755"/>
      <c r="V20" s="755"/>
      <c r="W20" s="763"/>
    </row>
    <row r="21" spans="1:23" s="398" customFormat="1" ht="18" customHeight="1">
      <c r="A21" s="309">
        <v>2022</v>
      </c>
      <c r="B21" s="783">
        <v>2</v>
      </c>
      <c r="C21" s="752"/>
      <c r="D21" s="752">
        <v>238</v>
      </c>
      <c r="E21" s="752"/>
      <c r="F21" s="753"/>
      <c r="G21" s="315"/>
      <c r="H21" s="310"/>
      <c r="I21" s="310"/>
      <c r="J21" s="310"/>
      <c r="K21" s="310"/>
      <c r="L21" s="310"/>
      <c r="M21" s="310"/>
      <c r="N21" s="310"/>
      <c r="O21" s="310"/>
      <c r="P21" s="310"/>
      <c r="Q21" s="311"/>
      <c r="R21" s="752"/>
      <c r="S21" s="752"/>
      <c r="T21" s="752"/>
      <c r="U21" s="752"/>
      <c r="V21" s="752"/>
      <c r="W21" s="753"/>
    </row>
    <row r="22" spans="1:23">
      <c r="A22" s="397" t="s">
        <v>414</v>
      </c>
      <c r="B22" s="397"/>
      <c r="C22" s="397"/>
      <c r="D22" s="397"/>
      <c r="E22" s="397"/>
      <c r="F22" s="397"/>
      <c r="G22" s="397"/>
      <c r="H22" s="397"/>
      <c r="I22" s="397"/>
      <c r="J22" s="397"/>
      <c r="K22" s="397"/>
      <c r="L22" s="397"/>
      <c r="M22" s="397"/>
      <c r="N22" s="397"/>
      <c r="O22" s="397"/>
      <c r="P22" s="397"/>
      <c r="Q22" s="397"/>
      <c r="R22" s="397"/>
      <c r="S22" s="397"/>
      <c r="T22" s="397"/>
      <c r="U22" s="397"/>
      <c r="V22" s="397"/>
      <c r="W22" s="397"/>
    </row>
    <row r="23" spans="1:23">
      <c r="A23" s="748" t="s">
        <v>415</v>
      </c>
      <c r="B23" s="748"/>
      <c r="C23" s="748"/>
      <c r="D23" s="748"/>
      <c r="E23" s="748"/>
      <c r="F23" s="748"/>
      <c r="G23" s="749" t="s">
        <v>511</v>
      </c>
      <c r="H23" s="749"/>
      <c r="I23" s="749"/>
      <c r="J23" s="749"/>
      <c r="K23" s="749"/>
      <c r="L23" s="749"/>
      <c r="M23" s="749"/>
      <c r="N23" s="749"/>
      <c r="O23" s="749"/>
      <c r="P23" s="749"/>
      <c r="Q23" s="749"/>
      <c r="R23" s="749"/>
      <c r="S23" s="749"/>
      <c r="T23" s="749"/>
      <c r="U23" s="749"/>
      <c r="V23" s="749"/>
      <c r="W23" s="749"/>
    </row>
  </sheetData>
  <mergeCells count="79">
    <mergeCell ref="B21:C21"/>
    <mergeCell ref="D21:F21"/>
    <mergeCell ref="R4:S5"/>
    <mergeCell ref="A1:W1"/>
    <mergeCell ref="A2:O2"/>
    <mergeCell ref="P2:W2"/>
    <mergeCell ref="A3:A7"/>
    <mergeCell ref="B3:C3"/>
    <mergeCell ref="D3:O3"/>
    <mergeCell ref="P3:W3"/>
    <mergeCell ref="B4:C5"/>
    <mergeCell ref="D4:E5"/>
    <mergeCell ref="F4:G5"/>
    <mergeCell ref="O6:O7"/>
    <mergeCell ref="T4:U5"/>
    <mergeCell ref="V4:W5"/>
    <mergeCell ref="B6:B7"/>
    <mergeCell ref="C6:C7"/>
    <mergeCell ref="D6:D7"/>
    <mergeCell ref="E6:E7"/>
    <mergeCell ref="F6:F7"/>
    <mergeCell ref="G6:G7"/>
    <mergeCell ref="H6:H7"/>
    <mergeCell ref="I6:I7"/>
    <mergeCell ref="H4:I5"/>
    <mergeCell ref="J4:K5"/>
    <mergeCell ref="U6:U7"/>
    <mergeCell ref="L4:M5"/>
    <mergeCell ref="N4:O5"/>
    <mergeCell ref="P4:Q5"/>
    <mergeCell ref="J6:J7"/>
    <mergeCell ref="K6:K7"/>
    <mergeCell ref="L6:L7"/>
    <mergeCell ref="M6:M7"/>
    <mergeCell ref="N6:N7"/>
    <mergeCell ref="V20:W20"/>
    <mergeCell ref="V6:V7"/>
    <mergeCell ref="W6:W7"/>
    <mergeCell ref="A13:A17"/>
    <mergeCell ref="B13:F15"/>
    <mergeCell ref="G13:Q15"/>
    <mergeCell ref="R13:W15"/>
    <mergeCell ref="B16:C17"/>
    <mergeCell ref="D16:F17"/>
    <mergeCell ref="G16:G17"/>
    <mergeCell ref="H16:H17"/>
    <mergeCell ref="P6:P7"/>
    <mergeCell ref="Q6:Q7"/>
    <mergeCell ref="R6:R7"/>
    <mergeCell ref="S6:S7"/>
    <mergeCell ref="T6:T7"/>
    <mergeCell ref="V16:W17"/>
    <mergeCell ref="I16:I17"/>
    <mergeCell ref="J16:J17"/>
    <mergeCell ref="K16:K17"/>
    <mergeCell ref="L16:L17"/>
    <mergeCell ref="M16:M17"/>
    <mergeCell ref="N16:N17"/>
    <mergeCell ref="O16:O17"/>
    <mergeCell ref="P16:P17"/>
    <mergeCell ref="Q16:Q17"/>
    <mergeCell ref="R16:S17"/>
    <mergeCell ref="T16:U17"/>
    <mergeCell ref="A23:F23"/>
    <mergeCell ref="G23:W23"/>
    <mergeCell ref="T18:U18"/>
    <mergeCell ref="V18:W18"/>
    <mergeCell ref="R21:S21"/>
    <mergeCell ref="T21:U21"/>
    <mergeCell ref="V21:W21"/>
    <mergeCell ref="B20:C20"/>
    <mergeCell ref="D20:F20"/>
    <mergeCell ref="B19:C19"/>
    <mergeCell ref="D19:F19"/>
    <mergeCell ref="B18:C18"/>
    <mergeCell ref="D18:F18"/>
    <mergeCell ref="R18:S18"/>
    <mergeCell ref="R20:S20"/>
    <mergeCell ref="T20:U20"/>
  </mergeCells>
  <phoneticPr fontId="3" type="noConversion"/>
  <pageMargins left="0.7" right="0.7" top="0.75" bottom="0.75" header="0.3" footer="0.3"/>
  <pageSetup paperSize="9" scale="8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zoomScale="110" zoomScaleNormal="100" zoomScaleSheetLayoutView="110" workbookViewId="0">
      <selection activeCell="B12" sqref="B12"/>
    </sheetView>
  </sheetViews>
  <sheetFormatPr defaultRowHeight="13.5"/>
  <cols>
    <col min="1" max="1" width="12.109375" style="299" customWidth="1"/>
    <col min="2" max="2" width="8.6640625" style="299" customWidth="1"/>
    <col min="3" max="11" width="8.6640625" style="150" customWidth="1"/>
    <col min="12" max="16384" width="8.88671875" style="150"/>
  </cols>
  <sheetData>
    <row r="1" spans="1:12" s="317" customFormat="1" ht="30.75" customHeight="1">
      <c r="A1" s="318" t="s">
        <v>474</v>
      </c>
      <c r="B1" s="319"/>
      <c r="C1" s="318" t="s">
        <v>416</v>
      </c>
      <c r="D1" s="319"/>
      <c r="E1" s="319"/>
      <c r="F1" s="319"/>
      <c r="G1" s="319"/>
      <c r="H1" s="320"/>
      <c r="I1" s="320"/>
      <c r="J1" s="320"/>
      <c r="K1" s="320"/>
      <c r="L1" s="316"/>
    </row>
    <row r="2" spans="1:12" s="294" customFormat="1" ht="14.25" customHeight="1">
      <c r="A2" s="348" t="s">
        <v>449</v>
      </c>
      <c r="B2" s="321"/>
      <c r="C2" s="321"/>
      <c r="D2" s="321"/>
      <c r="E2" s="321"/>
      <c r="F2" s="321"/>
      <c r="G2" s="322"/>
      <c r="H2" s="322"/>
      <c r="I2" s="322"/>
      <c r="J2" s="322"/>
      <c r="K2" s="323" t="s">
        <v>450</v>
      </c>
      <c r="L2" s="293"/>
    </row>
    <row r="3" spans="1:12" ht="18" customHeight="1">
      <c r="A3" s="787" t="s">
        <v>417</v>
      </c>
      <c r="B3" s="787" t="s">
        <v>418</v>
      </c>
      <c r="C3" s="789" t="s">
        <v>419</v>
      </c>
      <c r="D3" s="790"/>
      <c r="E3" s="791" t="s">
        <v>420</v>
      </c>
      <c r="F3" s="792"/>
      <c r="G3" s="792"/>
      <c r="H3" s="792"/>
      <c r="I3" s="792"/>
      <c r="J3" s="793"/>
      <c r="K3" s="334" t="s">
        <v>421</v>
      </c>
      <c r="L3" s="295"/>
    </row>
    <row r="4" spans="1:12" ht="18" customHeight="1">
      <c r="A4" s="788"/>
      <c r="B4" s="788"/>
      <c r="C4" s="334" t="s">
        <v>422</v>
      </c>
      <c r="D4" s="334" t="s">
        <v>423</v>
      </c>
      <c r="E4" s="334" t="s">
        <v>424</v>
      </c>
      <c r="F4" s="334" t="s">
        <v>425</v>
      </c>
      <c r="G4" s="334" t="s">
        <v>426</v>
      </c>
      <c r="H4" s="334" t="s">
        <v>427</v>
      </c>
      <c r="I4" s="334" t="s">
        <v>428</v>
      </c>
      <c r="J4" s="334" t="s">
        <v>429</v>
      </c>
      <c r="K4" s="335"/>
      <c r="L4" s="295"/>
    </row>
    <row r="5" spans="1:12" ht="18" customHeight="1">
      <c r="A5" s="788"/>
      <c r="B5" s="324" t="s">
        <v>430</v>
      </c>
      <c r="C5" s="336"/>
      <c r="D5" s="336"/>
      <c r="E5" s="324" t="s">
        <v>431</v>
      </c>
      <c r="F5" s="324" t="s">
        <v>432</v>
      </c>
      <c r="G5" s="336"/>
      <c r="H5" s="324" t="s">
        <v>433</v>
      </c>
      <c r="I5" s="337"/>
      <c r="J5" s="324" t="s">
        <v>434</v>
      </c>
      <c r="K5" s="336"/>
      <c r="L5" s="295"/>
    </row>
    <row r="6" spans="1:12" ht="18" customHeight="1">
      <c r="A6" s="338" t="s">
        <v>435</v>
      </c>
      <c r="B6" s="339" t="s">
        <v>436</v>
      </c>
      <c r="C6" s="339" t="s">
        <v>437</v>
      </c>
      <c r="D6" s="339" t="s">
        <v>206</v>
      </c>
      <c r="E6" s="339" t="s">
        <v>438</v>
      </c>
      <c r="F6" s="339" t="s">
        <v>438</v>
      </c>
      <c r="G6" s="339" t="s">
        <v>439</v>
      </c>
      <c r="H6" s="339" t="s">
        <v>440</v>
      </c>
      <c r="I6" s="339" t="s">
        <v>441</v>
      </c>
      <c r="J6" s="339" t="s">
        <v>442</v>
      </c>
      <c r="K6" s="340" t="s">
        <v>443</v>
      </c>
      <c r="L6" s="295"/>
    </row>
    <row r="7" spans="1:12" s="297" customFormat="1" ht="21" customHeight="1">
      <c r="A7" s="324">
        <v>2017</v>
      </c>
      <c r="B7" s="325">
        <v>69210</v>
      </c>
      <c r="C7" s="325">
        <v>180</v>
      </c>
      <c r="D7" s="325">
        <v>2610</v>
      </c>
      <c r="E7" s="325">
        <v>0</v>
      </c>
      <c r="F7" s="325">
        <v>6</v>
      </c>
      <c r="G7" s="325">
        <v>10</v>
      </c>
      <c r="H7" s="325">
        <v>0</v>
      </c>
      <c r="I7" s="325">
        <v>6</v>
      </c>
      <c r="J7" s="325">
        <v>14</v>
      </c>
      <c r="K7" s="326">
        <v>305298</v>
      </c>
      <c r="L7" s="296"/>
    </row>
    <row r="8" spans="1:12" s="297" customFormat="1" ht="21" customHeight="1">
      <c r="A8" s="324">
        <v>2018</v>
      </c>
      <c r="B8" s="325">
        <v>69210</v>
      </c>
      <c r="C8" s="325">
        <v>180</v>
      </c>
      <c r="D8" s="325">
        <v>2610</v>
      </c>
      <c r="E8" s="325">
        <v>0</v>
      </c>
      <c r="F8" s="325">
        <v>6</v>
      </c>
      <c r="G8" s="325">
        <v>10</v>
      </c>
      <c r="H8" s="325">
        <v>0</v>
      </c>
      <c r="I8" s="325">
        <v>6</v>
      </c>
      <c r="J8" s="325">
        <v>14</v>
      </c>
      <c r="K8" s="326">
        <v>207146</v>
      </c>
      <c r="L8" s="296"/>
    </row>
    <row r="9" spans="1:12" s="169" customFormat="1" ht="21" customHeight="1">
      <c r="A9" s="327">
        <v>2019</v>
      </c>
      <c r="B9" s="328">
        <v>74625</v>
      </c>
      <c r="C9" s="328">
        <v>200</v>
      </c>
      <c r="D9" s="328">
        <v>2610</v>
      </c>
      <c r="E9" s="328">
        <v>1</v>
      </c>
      <c r="F9" s="328">
        <v>8</v>
      </c>
      <c r="G9" s="328">
        <v>11</v>
      </c>
      <c r="H9" s="328">
        <v>0</v>
      </c>
      <c r="I9" s="328">
        <v>6</v>
      </c>
      <c r="J9" s="328">
        <v>14</v>
      </c>
      <c r="K9" s="329">
        <v>198479</v>
      </c>
    </row>
    <row r="10" spans="1:12" s="169" customFormat="1" ht="21" customHeight="1">
      <c r="A10" s="327">
        <v>2020</v>
      </c>
      <c r="B10" s="328">
        <v>74625</v>
      </c>
      <c r="C10" s="328">
        <v>200</v>
      </c>
      <c r="D10" s="328">
        <v>2610</v>
      </c>
      <c r="E10" s="328">
        <v>1</v>
      </c>
      <c r="F10" s="328">
        <v>9</v>
      </c>
      <c r="G10" s="328">
        <v>11</v>
      </c>
      <c r="H10" s="328">
        <v>0</v>
      </c>
      <c r="I10" s="328">
        <v>6</v>
      </c>
      <c r="J10" s="328">
        <v>14</v>
      </c>
      <c r="K10" s="329">
        <v>123112</v>
      </c>
    </row>
    <row r="11" spans="1:12" s="169" customFormat="1" ht="21" customHeight="1">
      <c r="A11" s="327">
        <v>2021</v>
      </c>
      <c r="B11" s="328">
        <v>118077</v>
      </c>
      <c r="C11" s="328">
        <v>317.09999999999997</v>
      </c>
      <c r="D11" s="328">
        <v>3558</v>
      </c>
      <c r="E11" s="328">
        <v>1</v>
      </c>
      <c r="F11" s="328">
        <v>10</v>
      </c>
      <c r="G11" s="328">
        <v>12</v>
      </c>
      <c r="H11" s="328">
        <v>0</v>
      </c>
      <c r="I11" s="328">
        <v>7</v>
      </c>
      <c r="J11" s="328">
        <v>16</v>
      </c>
      <c r="K11" s="328">
        <v>181138</v>
      </c>
    </row>
    <row r="12" spans="1:12" s="169" customFormat="1" ht="21" customHeight="1">
      <c r="A12" s="330">
        <v>2022</v>
      </c>
      <c r="B12" s="474">
        <f t="shared" ref="B12:G12" si="0">SUM(B13:B21)</f>
        <v>132086.29999999999</v>
      </c>
      <c r="C12" s="474">
        <f t="shared" si="0"/>
        <v>319.09999999999997</v>
      </c>
      <c r="D12" s="474">
        <f t="shared" si="0"/>
        <v>3558</v>
      </c>
      <c r="E12" s="474">
        <f t="shared" si="0"/>
        <v>1</v>
      </c>
      <c r="F12" s="474">
        <f t="shared" si="0"/>
        <v>10</v>
      </c>
      <c r="G12" s="474">
        <f t="shared" si="0"/>
        <v>12</v>
      </c>
      <c r="H12" s="474">
        <v>0</v>
      </c>
      <c r="I12" s="474">
        <f>SUM(I13:I21)</f>
        <v>10</v>
      </c>
      <c r="J12" s="474">
        <f>SUM(J13:J21)</f>
        <v>15</v>
      </c>
      <c r="K12" s="474">
        <f>SUM(K13:K21)</f>
        <v>152268</v>
      </c>
    </row>
    <row r="13" spans="1:12" s="169" customFormat="1" ht="21" customHeight="1">
      <c r="A13" s="331" t="s">
        <v>444</v>
      </c>
      <c r="B13" s="475">
        <f>C13*D13</f>
        <v>41961.599999999999</v>
      </c>
      <c r="C13" s="476">
        <v>55.8</v>
      </c>
      <c r="D13" s="476">
        <v>752</v>
      </c>
      <c r="E13" s="476">
        <v>1</v>
      </c>
      <c r="F13" s="476">
        <v>2</v>
      </c>
      <c r="G13" s="476">
        <v>3</v>
      </c>
      <c r="H13" s="476">
        <v>0</v>
      </c>
      <c r="I13" s="476">
        <v>2</v>
      </c>
      <c r="J13" s="476">
        <v>4</v>
      </c>
      <c r="K13" s="477">
        <v>32150</v>
      </c>
    </row>
    <row r="14" spans="1:12" s="169" customFormat="1" ht="21" customHeight="1">
      <c r="A14" s="331" t="s">
        <v>445</v>
      </c>
      <c r="B14" s="478">
        <f>C14*D14</f>
        <v>9013.7999999999993</v>
      </c>
      <c r="C14" s="479">
        <v>49.8</v>
      </c>
      <c r="D14" s="479">
        <v>181</v>
      </c>
      <c r="E14" s="479">
        <v>0</v>
      </c>
      <c r="F14" s="479">
        <v>1</v>
      </c>
      <c r="G14" s="479">
        <v>2</v>
      </c>
      <c r="H14" s="479">
        <v>0</v>
      </c>
      <c r="I14" s="479">
        <v>1</v>
      </c>
      <c r="J14" s="479">
        <v>1</v>
      </c>
      <c r="K14" s="480">
        <v>17782</v>
      </c>
    </row>
    <row r="15" spans="1:12" s="169" customFormat="1" ht="21" customHeight="1">
      <c r="A15" s="331" t="s">
        <v>446</v>
      </c>
      <c r="B15" s="478">
        <f t="shared" ref="B15:B21" si="1">C15*D15</f>
        <v>17126.400000000001</v>
      </c>
      <c r="C15" s="479">
        <v>25.6</v>
      </c>
      <c r="D15" s="479">
        <v>669</v>
      </c>
      <c r="E15" s="479">
        <v>0</v>
      </c>
      <c r="F15" s="479">
        <v>1</v>
      </c>
      <c r="G15" s="479">
        <v>1</v>
      </c>
      <c r="H15" s="479">
        <v>0</v>
      </c>
      <c r="I15" s="479">
        <v>1</v>
      </c>
      <c r="J15" s="479">
        <v>0</v>
      </c>
      <c r="K15" s="480">
        <v>4064</v>
      </c>
    </row>
    <row r="16" spans="1:12" s="169" customFormat="1" ht="21" customHeight="1">
      <c r="A16" s="331" t="s">
        <v>495</v>
      </c>
      <c r="B16" s="478">
        <f t="shared" si="1"/>
        <v>13413</v>
      </c>
      <c r="C16" s="479">
        <v>51</v>
      </c>
      <c r="D16" s="479">
        <v>263</v>
      </c>
      <c r="E16" s="479">
        <v>0</v>
      </c>
      <c r="F16" s="479">
        <v>1</v>
      </c>
      <c r="G16" s="479">
        <v>1</v>
      </c>
      <c r="H16" s="479">
        <v>0</v>
      </c>
      <c r="I16" s="479">
        <v>1</v>
      </c>
      <c r="J16" s="479">
        <v>1</v>
      </c>
      <c r="K16" s="480">
        <v>24014</v>
      </c>
    </row>
    <row r="17" spans="1:12" s="169" customFormat="1" ht="21" customHeight="1">
      <c r="A17" s="331" t="s">
        <v>496</v>
      </c>
      <c r="B17" s="478">
        <f t="shared" si="1"/>
        <v>23733.7</v>
      </c>
      <c r="C17" s="479">
        <v>39.1</v>
      </c>
      <c r="D17" s="479">
        <v>607</v>
      </c>
      <c r="E17" s="479">
        <v>0</v>
      </c>
      <c r="F17" s="479">
        <v>1</v>
      </c>
      <c r="G17" s="479">
        <v>1</v>
      </c>
      <c r="H17" s="479">
        <v>0</v>
      </c>
      <c r="I17" s="479">
        <v>1</v>
      </c>
      <c r="J17" s="479">
        <v>2</v>
      </c>
      <c r="K17" s="480">
        <v>23294</v>
      </c>
    </row>
    <row r="18" spans="1:12" s="169" customFormat="1" ht="21" customHeight="1">
      <c r="A18" s="331" t="s">
        <v>447</v>
      </c>
      <c r="B18" s="478">
        <f t="shared" si="1"/>
        <v>5712</v>
      </c>
      <c r="C18" s="479">
        <v>24</v>
      </c>
      <c r="D18" s="479">
        <v>238</v>
      </c>
      <c r="E18" s="479">
        <v>0</v>
      </c>
      <c r="F18" s="479">
        <v>1</v>
      </c>
      <c r="G18" s="479">
        <v>1</v>
      </c>
      <c r="H18" s="479">
        <v>0</v>
      </c>
      <c r="I18" s="479">
        <v>1</v>
      </c>
      <c r="J18" s="479">
        <v>1</v>
      </c>
      <c r="K18" s="480">
        <v>4559</v>
      </c>
    </row>
    <row r="19" spans="1:12" s="169" customFormat="1" ht="21" customHeight="1">
      <c r="A19" s="331" t="s">
        <v>448</v>
      </c>
      <c r="B19" s="478">
        <f t="shared" si="1"/>
        <v>4220</v>
      </c>
      <c r="C19" s="479">
        <v>20</v>
      </c>
      <c r="D19" s="479">
        <v>211</v>
      </c>
      <c r="E19" s="479">
        <v>0</v>
      </c>
      <c r="F19" s="479">
        <v>1</v>
      </c>
      <c r="G19" s="479">
        <v>1</v>
      </c>
      <c r="H19" s="479">
        <v>0</v>
      </c>
      <c r="I19" s="479">
        <v>0</v>
      </c>
      <c r="J19" s="479">
        <v>1</v>
      </c>
      <c r="K19" s="480">
        <v>1045</v>
      </c>
    </row>
    <row r="20" spans="1:12" s="169" customFormat="1" ht="21" customHeight="1">
      <c r="A20" s="331" t="s">
        <v>497</v>
      </c>
      <c r="B20" s="478">
        <f t="shared" si="1"/>
        <v>9727.1999999999989</v>
      </c>
      <c r="C20" s="479">
        <v>25.2</v>
      </c>
      <c r="D20" s="479">
        <v>386</v>
      </c>
      <c r="E20" s="479">
        <v>0</v>
      </c>
      <c r="F20" s="479">
        <v>1</v>
      </c>
      <c r="G20" s="479">
        <v>1</v>
      </c>
      <c r="H20" s="479">
        <v>0</v>
      </c>
      <c r="I20" s="479">
        <v>2</v>
      </c>
      <c r="J20" s="479">
        <v>4</v>
      </c>
      <c r="K20" s="480">
        <v>42377</v>
      </c>
    </row>
    <row r="21" spans="1:12" ht="15" customHeight="1">
      <c r="A21" s="332" t="s">
        <v>498</v>
      </c>
      <c r="B21" s="481">
        <f t="shared" si="1"/>
        <v>7178.6</v>
      </c>
      <c r="C21" s="482">
        <v>28.6</v>
      </c>
      <c r="D21" s="482">
        <v>251</v>
      </c>
      <c r="E21" s="482">
        <v>0</v>
      </c>
      <c r="F21" s="482">
        <v>1</v>
      </c>
      <c r="G21" s="482">
        <v>1</v>
      </c>
      <c r="H21" s="482">
        <v>0</v>
      </c>
      <c r="I21" s="482">
        <v>1</v>
      </c>
      <c r="J21" s="482">
        <v>1</v>
      </c>
      <c r="K21" s="483">
        <v>2983</v>
      </c>
      <c r="L21" s="295"/>
    </row>
    <row r="22" spans="1:12">
      <c r="A22" s="341"/>
      <c r="B22" s="341"/>
      <c r="C22" s="342"/>
      <c r="D22" s="342"/>
      <c r="E22" s="342"/>
      <c r="F22" s="342"/>
      <c r="G22" s="342"/>
      <c r="H22" s="342"/>
      <c r="I22" s="342"/>
      <c r="J22" s="342"/>
      <c r="K22" s="342"/>
      <c r="L22" s="295"/>
    </row>
    <row r="23" spans="1:12">
      <c r="A23" s="343" t="s">
        <v>504</v>
      </c>
      <c r="B23" s="341"/>
      <c r="C23" s="342"/>
      <c r="D23" s="342"/>
      <c r="E23" s="342"/>
      <c r="F23" s="342"/>
      <c r="G23" s="342"/>
      <c r="H23" s="333" t="s">
        <v>512</v>
      </c>
      <c r="I23" s="344"/>
      <c r="J23" s="342"/>
      <c r="K23" s="342"/>
      <c r="L23" s="295"/>
    </row>
    <row r="24" spans="1:12">
      <c r="A24" s="345"/>
      <c r="B24" s="346"/>
      <c r="C24" s="347"/>
      <c r="D24" s="347"/>
      <c r="E24" s="347"/>
      <c r="F24" s="347"/>
      <c r="G24" s="347"/>
      <c r="H24" s="347"/>
      <c r="I24" s="347"/>
      <c r="J24" s="347"/>
      <c r="K24" s="347"/>
    </row>
    <row r="25" spans="1:12">
      <c r="A25" s="298"/>
      <c r="B25" s="298"/>
      <c r="C25" s="295"/>
      <c r="D25" s="295"/>
      <c r="E25" s="295"/>
      <c r="F25" s="295"/>
      <c r="G25" s="295"/>
      <c r="H25" s="295"/>
      <c r="I25" s="295"/>
      <c r="J25" s="295"/>
      <c r="K25" s="295"/>
    </row>
  </sheetData>
  <mergeCells count="4">
    <mergeCell ref="A3:A5"/>
    <mergeCell ref="B3:B4"/>
    <mergeCell ref="C3:D3"/>
    <mergeCell ref="E3:J3"/>
  </mergeCells>
  <phoneticPr fontId="3"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9</vt:i4>
      </vt:variant>
    </vt:vector>
  </HeadingPairs>
  <TitlesOfParts>
    <vt:vector size="27" baseType="lpstr">
      <vt:lpstr>Ⅺ-1 자동차등록</vt:lpstr>
      <vt:lpstr>Ⅺ-1-1 읍면동별 자동차등록</vt:lpstr>
      <vt:lpstr>Ⅺ-1-2 연료종류별 자동차등록</vt:lpstr>
      <vt:lpstr>Ⅺ-2 영업용자동차 업종별 수송</vt:lpstr>
      <vt:lpstr>XⅠ-3.업종별운수업체</vt:lpstr>
      <vt:lpstr>XⅠ-4.천연가스버스 현황</vt:lpstr>
      <vt:lpstr>XⅠ-5.자전거도로현황</vt:lpstr>
      <vt:lpstr>XⅠ-6.주차장</vt:lpstr>
      <vt:lpstr>Ⅺ-7 철도수송</vt:lpstr>
      <vt:lpstr>XⅠ-8.항공수송</vt:lpstr>
      <vt:lpstr>XⅠ-9.선박등록</vt:lpstr>
      <vt:lpstr>XⅠ-10.여객선수송</vt:lpstr>
      <vt:lpstr>Ⅺ-11 해운화물 수송</vt:lpstr>
      <vt:lpstr>XⅠ-12.관광사업체등록(2017~2021)</vt:lpstr>
      <vt:lpstr>XⅠ-12.관광사업체등록(2022)</vt:lpstr>
      <vt:lpstr>Ⅺ-13 주요 관광지 방문객수</vt:lpstr>
      <vt:lpstr>XⅠ-14. 관광숙박업등록</vt:lpstr>
      <vt:lpstr>XⅠ-15.해수욕장이용</vt:lpstr>
      <vt:lpstr>'Ⅺ-11 해운화물 수송'!Print_Area</vt:lpstr>
      <vt:lpstr>'Ⅺ-13 주요 관광지 방문객수'!Print_Area</vt:lpstr>
      <vt:lpstr>'XⅠ-10.여객선수송'!Print_Area</vt:lpstr>
      <vt:lpstr>'XⅠ-12.관광사업체등록(2017~2021)'!Print_Area</vt:lpstr>
      <vt:lpstr>'XⅠ-12.관광사업체등록(2022)'!Print_Area</vt:lpstr>
      <vt:lpstr>'XⅠ-4.천연가스버스 현황'!Print_Area</vt:lpstr>
      <vt:lpstr>'XⅠ-5.자전거도로현황'!Print_Area</vt:lpstr>
      <vt:lpstr>'XⅠ-6.주차장'!Print_Area</vt:lpstr>
      <vt:lpstr>'XⅠ-8.항공수송'!Print_Area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2019-10-25T06:06:00Z</cp:lastPrinted>
  <dcterms:created xsi:type="dcterms:W3CDTF">2010-02-23T06:15:14Z</dcterms:created>
  <dcterms:modified xsi:type="dcterms:W3CDTF">2024-02-29T01:24:28Z</dcterms:modified>
</cp:coreProperties>
</file>